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9040" windowHeight="15840" tabRatio="791"/>
  </bookViews>
  <sheets>
    <sheet name="прил 12-проф раздел1" sheetId="9" r:id="rId1"/>
    <sheet name="прил 12-проф раздел2" sheetId="10" r:id="rId2"/>
    <sheet name="прил 12-проф раздел 3" sheetId="15" r:id="rId3"/>
    <sheet name="прил 12-проф раздел 4 " sheetId="16" r:id="rId4"/>
    <sheet name="прил 12-проф раздел 5  " sheetId="13" r:id="rId5"/>
  </sheets>
  <definedNames>
    <definedName name="_xlnm.Print_Area" localSheetId="0">'прил 12-проф раздел1'!$A$1:$G$3</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9" i="16" l="1"/>
  <c r="A22" i="16"/>
  <c r="A23" i="16"/>
  <c r="A24" i="16" s="1"/>
  <c r="A27" i="16"/>
  <c r="A28" i="16" s="1"/>
  <c r="A29" i="16" s="1"/>
  <c r="E30" i="15" l="1"/>
  <c r="E43" i="15" l="1"/>
  <c r="E44" i="15"/>
  <c r="E37" i="10" l="1"/>
  <c r="E27" i="10" s="1"/>
  <c r="E29" i="16" l="1"/>
  <c r="E11" i="16"/>
  <c r="E20" i="9" l="1"/>
  <c r="E21" i="9" s="1"/>
  <c r="E18" i="15"/>
  <c r="E17" i="15" s="1"/>
  <c r="E15" i="15"/>
  <c r="E37" i="15" l="1"/>
  <c r="E38" i="15" s="1"/>
  <c r="E14" i="15"/>
  <c r="A38" i="15"/>
  <c r="A41" i="15" s="1"/>
  <c r="A29" i="10" l="1"/>
  <c r="A31" i="10" s="1"/>
  <c r="A32" i="10" s="1"/>
  <c r="A33" i="10" s="1"/>
  <c r="A34" i="10" s="1"/>
  <c r="A35" i="10" s="1"/>
  <c r="A36" i="10" s="1"/>
  <c r="A38" i="10" s="1"/>
  <c r="A13" i="16" l="1"/>
  <c r="A14" i="16" s="1"/>
  <c r="A15" i="16" s="1"/>
  <c r="A16" i="16" s="1"/>
  <c r="A17" i="16" s="1"/>
  <c r="A39" i="10" l="1"/>
  <c r="A40" i="10" s="1"/>
  <c r="A41" i="10" s="1"/>
  <c r="A42" i="10" s="1"/>
  <c r="A43" i="10" s="1"/>
  <c r="A44" i="10" s="1"/>
  <c r="A45" i="10" s="1"/>
  <c r="A46" i="10" s="1"/>
  <c r="A47" i="10" s="1"/>
</calcChain>
</file>

<file path=xl/sharedStrings.xml><?xml version="1.0" encoding="utf-8"?>
<sst xmlns="http://schemas.openxmlformats.org/spreadsheetml/2006/main" count="849" uniqueCount="345">
  <si>
    <t>Код тарифа</t>
  </si>
  <si>
    <t>Единица измерения</t>
  </si>
  <si>
    <t>Итого Комплексных посещений</t>
  </si>
  <si>
    <t>исследование</t>
  </si>
  <si>
    <t>Иммунологическое исследование</t>
  </si>
  <si>
    <t>пАкГг</t>
  </si>
  <si>
    <t>пОтол</t>
  </si>
  <si>
    <t>Профилактический осмотр (несовершеннолетние)Оториноларингология</t>
  </si>
  <si>
    <t>пТравм</t>
  </si>
  <si>
    <t>Профилактический осмотр (несовершеннолетние)Травматология-ортопедия</t>
  </si>
  <si>
    <t>пУрол</t>
  </si>
  <si>
    <t>Профилактический осмотр (несовершеннолетние)Урология</t>
  </si>
  <si>
    <t>пХир</t>
  </si>
  <si>
    <t xml:space="preserve">Профилактический осмотр (несовершеннолетние)Хирургия </t>
  </si>
  <si>
    <t>пЭнд</t>
  </si>
  <si>
    <t>Профилактический осмотр (несовершеннолетние)Эндокринология</t>
  </si>
  <si>
    <t>пКклР</t>
  </si>
  <si>
    <t>Общий (клинический) анализ крови развернутый (включая СОЭ)</t>
  </si>
  <si>
    <t>пКлин</t>
  </si>
  <si>
    <t xml:space="preserve">Клиническое исследование </t>
  </si>
  <si>
    <t>пМО</t>
  </si>
  <si>
    <t>Анализ мочи общий</t>
  </si>
  <si>
    <t>приказ 514н от 10.08.2017 (ред. от 19.11.2020)</t>
  </si>
  <si>
    <t>При проведении профилактических осмотров учитываются результаты осмотров врачами-специалистами и исследований, внесенные в медицинскую документацию несовершеннолетнего (историю развития ребенка), давность которых не превышает 3 месяцев с даты проведения осмотра врача-специалиста и (или) исследования, а у несовершеннолетнего, не достигшего возраста 2 лет, учитываются результаты осмотров врачами-специалистами и исследований, давность которых не превышает 1 месяца с даты осмотра врача-специалиста и (или) исследования. Результаты флюорографии легких (рентгенографии (рентгеноскопии), компьютерной томографии органов грудной клетки), внесенные в медицинскую документацию несовершеннолетнего (историю развития ребенка), учитываются, если их давность не превышает 12 месяцев с даты проведения исследования.</t>
  </si>
  <si>
    <t>Профилактический осмотр является завершенным в случае проведения осмотров врачами-специалистами и выполнения исследований, включенных в Перечень исследований (I этап).</t>
  </si>
  <si>
    <t>В случае отказа несовершеннолетнего (его родителя или иного законного представителя) от проведения одного или нескольких медицинских вмешательств, предусмотренных в рамках I или II этапов профилактического осмотра, оформленного в соответствии со статьей 20 Федерального закона, профилактический осмотр считается завершенным в объеме проведенных осмотров врачами-специалистами и выполненных исследований.</t>
  </si>
  <si>
    <t xml:space="preserve">Наименование тарифа
</t>
  </si>
  <si>
    <t>дрАкГг1</t>
  </si>
  <si>
    <t>посещение</t>
  </si>
  <si>
    <t>дрУрол1</t>
  </si>
  <si>
    <t xml:space="preserve">Тарифы на отдельные исследования при проведении 1  этапа  диспансеризации взрослого населения репродуктивного возраста, направленной на оценку  репродуктивного здоровья </t>
  </si>
  <si>
    <t xml:space="preserve">Тарифы на проведение 2 этапа  диспансеризации взрослого населения репродуктивного возраста, направленной на оценку  репродуктивного здоровья </t>
  </si>
  <si>
    <t>дрАкГг2</t>
  </si>
  <si>
    <t>дрУрол2</t>
  </si>
  <si>
    <t xml:space="preserve">Тарифы на отдельные исследования при проведении 2 этапа  диспансеризации взрослого населения репродуктивного возраста, направленной на оценку  репродуктивного здоровья </t>
  </si>
  <si>
    <t xml:space="preserve">Иммунологическое исследование </t>
  </si>
  <si>
    <t>Ультразвуковая диагностика</t>
  </si>
  <si>
    <t>Раздел 1</t>
  </si>
  <si>
    <t>Раздел 2</t>
  </si>
  <si>
    <t>Раздел 3</t>
  </si>
  <si>
    <t>раздел 4</t>
  </si>
  <si>
    <t xml:space="preserve">Тарифы на проведение 1 этапа  диспансеризации взрослого населения репродуктивного возраста, направленной на оценку  репродуктивного здоровья </t>
  </si>
  <si>
    <t>Тариф, руб.</t>
  </si>
  <si>
    <t xml:space="preserve">Прием (осмотр) врачом акушером-гинекологом в рамках диспансеризации взрослого населения репродуктивного возраста, направленной на оценку  репродуктивного здоровья </t>
  </si>
  <si>
    <t xml:space="preserve">Прием (осмотр) врачом-урологом в рамках диспансеризации взрослого населения репродуктивного возраста, направленной на оценку  репродуктивного здоровья </t>
  </si>
  <si>
    <t xml:space="preserve">Прием (осмотр) врачом акушером-гинекологом на первом этапе диспансеризации взрослого населения репродуктивного возраста, направленной на оценку  репродуктивного здоровья </t>
  </si>
  <si>
    <t xml:space="preserve">Прием (осмотр) врачом-урологом на первом этапе  диспансеризации взрослого населения репродуктивного возраста, направленной на оценку  репродуктивного здоровья </t>
  </si>
  <si>
    <t>дрИмму1**</t>
  </si>
  <si>
    <t xml:space="preserve">* Микроскопическое исследование влагалищных мазков 
</t>
  </si>
  <si>
    <t>дрИмму2***</t>
  </si>
  <si>
    <t>у мужчин в возрасте 18 - 49 лет - определение ДНК возбудителей инфекций, передаваемых половым путем, в биологическом материале (эякуляте, отделяемом из уретры (соскоб из уретры), первой порции мочи, секрете предстательной железы)  (Chlamydia trachomatis, Neisseria gonorrhoeae, Mycoplasma genitalium, Ureaplasma urealyticum, Trichomonas vaginalis) (тариф применяется за каждое исследование)</t>
  </si>
  <si>
    <t>**** у женщин - ультразвуковое исследование матки и придатков трансвагинальное, ультразвуковое исследование молочных желез (тариф применяется за каждое выполенное исследование);
у мужчин - ультразвуковое исследование предстательной железы и органов мошонки</t>
  </si>
  <si>
    <t>дрКлин1 *</t>
  </si>
  <si>
    <t>дрУЗИ2****</t>
  </si>
  <si>
    <t>Исследование уровня холестерина в крови экспресс методом с использованием тест-полосок</t>
  </si>
  <si>
    <t>Продолжение приложения № 12-проф/январь-декабрь к Генеральному тарифному соглашению на 2026 год</t>
  </si>
  <si>
    <t>***У женщин в возрасте 30 - 49 лет -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(тариф применяется за каждое исследование);</t>
  </si>
  <si>
    <t>Тарифы на оплату проведения диспансеризации взрослого населения репродуктивного возраста, направленной на оценку  репродуктивного здоровья (с учетом этапов проведения), 
 с 01.01.2026 по 31.12.2026</t>
  </si>
  <si>
    <t xml:space="preserve">**у женщин 18-29 лет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методом ПЦР.
     у женщин 21-49 лет определение ДНК вирусов папилломы человека (Papilloma virus) высокого канцерогенного риска в отделяемом (соскобе) из цервикального канала 1 раз в 5 лет методом ПЦР. (тариф применяется за каждое исследование) </t>
  </si>
  <si>
    <t>№ п/п</t>
  </si>
  <si>
    <t>Осмотр, исследование, мероприятие</t>
  </si>
  <si>
    <t>Опрос (анкетирование)</t>
  </si>
  <si>
    <t>+</t>
  </si>
  <si>
    <t>Измерение артериального давления на периферических артериях</t>
  </si>
  <si>
    <t>Нейросонография</t>
  </si>
  <si>
    <t>Общий (клинический) анализ крови</t>
  </si>
  <si>
    <t>Общий (клинический) анализ мочи</t>
  </si>
  <si>
    <t>Электрокардиография</t>
  </si>
  <si>
    <t>Код тарифа ГТС</t>
  </si>
  <si>
    <t>Кол-во</t>
  </si>
  <si>
    <t>Код услуги</t>
  </si>
  <si>
    <t>A01.30.026</t>
  </si>
  <si>
    <t>A02.12.002</t>
  </si>
  <si>
    <t>Наименование услуги</t>
  </si>
  <si>
    <t>A02.07.004</t>
  </si>
  <si>
    <t>A09.05.026</t>
  </si>
  <si>
    <t>A09.05.023</t>
  </si>
  <si>
    <t>A26.06.041.002</t>
  </si>
  <si>
    <t>В04.023.002</t>
  </si>
  <si>
    <t>В04.029.002</t>
  </si>
  <si>
    <t>В04.001.002</t>
  </si>
  <si>
    <t>В04.053.004</t>
  </si>
  <si>
    <t>В04.010.002</t>
  </si>
  <si>
    <t>В04.058.003</t>
  </si>
  <si>
    <t>В04.050.002</t>
  </si>
  <si>
    <t>В04.028.002</t>
  </si>
  <si>
    <t>В03.016.006</t>
  </si>
  <si>
    <t>А09.05.026.500</t>
  </si>
  <si>
    <t>В04.064.002</t>
  </si>
  <si>
    <t>B03.016.002</t>
  </si>
  <si>
    <t>B03.016.006</t>
  </si>
  <si>
    <t>A02.26.003</t>
  </si>
  <si>
    <t>Ультразвуковое исследование почек</t>
  </si>
  <si>
    <t>A04.28.002.001</t>
  </si>
  <si>
    <t>A04.23.001</t>
  </si>
  <si>
    <t>A05.25.002</t>
  </si>
  <si>
    <t>А04.23.001</t>
  </si>
  <si>
    <t>B04.070.002</t>
  </si>
  <si>
    <t>Ультразвуковое исследование органов брюшной полости (комплексное)</t>
  </si>
  <si>
    <t>Ультразвуковое исследование тазобедренного сустава</t>
  </si>
  <si>
    <t>A04.04.001.001</t>
  </si>
  <si>
    <t xml:space="preserve">A04.16.001
</t>
  </si>
  <si>
    <t>A04.20.001</t>
  </si>
  <si>
    <t>A06.20.004</t>
  </si>
  <si>
    <t>Осмотр кожи под увеличением (дерматоскопия)</t>
  </si>
  <si>
    <t>A03.01.001</t>
  </si>
  <si>
    <t xml:space="preserve">Исследование уровня гликированного гемоглобина в крови </t>
  </si>
  <si>
    <t>A09.05.083</t>
  </si>
  <si>
    <t>Проведение спирометрии или спирографии (Эргоспирометрия )</t>
  </si>
  <si>
    <t>A12.09.002.003</t>
  </si>
  <si>
    <t xml:space="preserve">A06.09.007
</t>
  </si>
  <si>
    <t>B03.016.003</t>
  </si>
  <si>
    <t>Общий (клинический) анализ крови развернутый</t>
  </si>
  <si>
    <t>ПОВТерап</t>
  </si>
  <si>
    <t>ПОВОбщПр</t>
  </si>
  <si>
    <t>ПОВиКуоХ</t>
  </si>
  <si>
    <t>ПОВиКуГл</t>
  </si>
  <si>
    <t>ПОВиРент</t>
  </si>
  <si>
    <t>ПОВиЭлФиз</t>
  </si>
  <si>
    <t>ПОВАкГг</t>
  </si>
  <si>
    <t>ПОВиГепС</t>
  </si>
  <si>
    <t>B04.001.002</t>
  </si>
  <si>
    <t>Профилактический прием (осмотр, консультация) врача-акушера-гинеколога</t>
  </si>
  <si>
    <t>Размер оплаты за комплексное посещение (законченный случай)  формируется как сумма услуги по приему врача и фактически оказанных иных медицинских услуг</t>
  </si>
  <si>
    <t>Тарифы на оплату комплексного посещения (законченного случая) при проведении  профилактического  медицинского  осмотра  взрослого населения</t>
  </si>
  <si>
    <t>ДВ1Терап</t>
  </si>
  <si>
    <t>ДВ1ОбщПр</t>
  </si>
  <si>
    <t>ДВ1ИПКТерап</t>
  </si>
  <si>
    <t>ДВ1ИПКОбщПр</t>
  </si>
  <si>
    <t xml:space="preserve">Электрокардиография </t>
  </si>
  <si>
    <t xml:space="preserve">A09.05.023
</t>
  </si>
  <si>
    <t xml:space="preserve">A09.05.026
</t>
  </si>
  <si>
    <t>B04.026.002</t>
  </si>
  <si>
    <t>ДВ1иКуоХ</t>
  </si>
  <si>
    <t>ДВ1иКуГл</t>
  </si>
  <si>
    <t>ДВ1пКклР</t>
  </si>
  <si>
    <t>ДВ1иРент</t>
  </si>
  <si>
    <t>ДВ1иЭлФиз</t>
  </si>
  <si>
    <t>ДВ1иГепС</t>
  </si>
  <si>
    <t>ДВ1иМамГр</t>
  </si>
  <si>
    <t>ДВ1иИмму</t>
  </si>
  <si>
    <t>ДВ1дКалКи</t>
  </si>
  <si>
    <t>ДВ1АкГг</t>
  </si>
  <si>
    <t xml:space="preserve">B04.001.002
</t>
  </si>
  <si>
    <t>Профилактический прием
 (осмотр, консультация) врача-акушера-гинеколога</t>
  </si>
  <si>
    <t xml:space="preserve">A26.06.041.002
</t>
  </si>
  <si>
    <t xml:space="preserve">A09.05.130
</t>
  </si>
  <si>
    <t>A09.19.001</t>
  </si>
  <si>
    <t>A03.16.001</t>
  </si>
  <si>
    <t>ДВ2Терап</t>
  </si>
  <si>
    <t>ДВ2ОбщПр</t>
  </si>
  <si>
    <t>ДВ2дКГлГем</t>
  </si>
  <si>
    <t>ДВ2дСПр</t>
  </si>
  <si>
    <t>ДВ2уКРТом</t>
  </si>
  <si>
    <t>ДВ2Невро</t>
  </si>
  <si>
    <t>ДВ2Хир</t>
  </si>
  <si>
    <t>ДВ2Урол</t>
  </si>
  <si>
    <t>ДВ2Прокт</t>
  </si>
  <si>
    <t>ДВ2АкГ</t>
  </si>
  <si>
    <t>ДВ2Дерм</t>
  </si>
  <si>
    <t>ДВ2Отол</t>
  </si>
  <si>
    <t>ДВ2Офтал</t>
  </si>
  <si>
    <t xml:space="preserve">B04.026.002
</t>
  </si>
  <si>
    <t xml:space="preserve">Рентгенография легких </t>
  </si>
  <si>
    <t>Профилактический прием (осмотр) врача-педиатра/врача-педиатра участкового</t>
  </si>
  <si>
    <t>ПОНПедиа</t>
  </si>
  <si>
    <t>ПОНОбщПр</t>
  </si>
  <si>
    <t>ПОННевро</t>
  </si>
  <si>
    <t>ПОНОфтал</t>
  </si>
  <si>
    <t>ПОНАкГг</t>
  </si>
  <si>
    <t>ПОНУрол</t>
  </si>
  <si>
    <t>ПОНХир</t>
  </si>
  <si>
    <t>ПОНЭнд</t>
  </si>
  <si>
    <t>ПОНТравм</t>
  </si>
  <si>
    <t>ПОНОтол</t>
  </si>
  <si>
    <t>ПОНстт004</t>
  </si>
  <si>
    <t>ПОНиКлин</t>
  </si>
  <si>
    <t>ПОНиМО</t>
  </si>
  <si>
    <t>ПОНпКуоХ</t>
  </si>
  <si>
    <t>ПОННСГ</t>
  </si>
  <si>
    <t>ПОНиУЗИС</t>
  </si>
  <si>
    <t>ПОНиЭлФиз</t>
  </si>
  <si>
    <t>Профилактический прием(осмотр) врача-травматолога-ортопеда</t>
  </si>
  <si>
    <t>A04.16.001</t>
  </si>
  <si>
    <t xml:space="preserve">Исследование вызванной отоакустической эмиссии
</t>
  </si>
  <si>
    <t>B04.023.002</t>
  </si>
  <si>
    <t>дсПедиа</t>
  </si>
  <si>
    <t>дсОбщПр</t>
  </si>
  <si>
    <t>дсНевро</t>
  </si>
  <si>
    <t>дсОфтал</t>
  </si>
  <si>
    <t>дсАкГг</t>
  </si>
  <si>
    <t>дсУрол</t>
  </si>
  <si>
    <t>дсХир</t>
  </si>
  <si>
    <t>дсЭнд</t>
  </si>
  <si>
    <t>дсТравм</t>
  </si>
  <si>
    <t>дсОтол</t>
  </si>
  <si>
    <t>дсСтом</t>
  </si>
  <si>
    <t>дсиЭлФиз</t>
  </si>
  <si>
    <t>дспКуоХ</t>
  </si>
  <si>
    <t>дсиЧУЗИ</t>
  </si>
  <si>
    <t>дсиКлин</t>
  </si>
  <si>
    <t>дсиМО</t>
  </si>
  <si>
    <t>дсиУЗИБП</t>
  </si>
  <si>
    <t>дсиКУЗИРС</t>
  </si>
  <si>
    <t>дсиУЗИПоч</t>
  </si>
  <si>
    <t>дсиУЗИТС</t>
  </si>
  <si>
    <t>МОБ Диспансеризация граждан  мобильными бригадами НА ДОМУ 1 этап женщины</t>
  </si>
  <si>
    <t>Комплексное посещение</t>
  </si>
  <si>
    <t>МОБ Диспансеризация граждан   мобильными бригадами НА ДОМУ 1 этап мужчины</t>
  </si>
  <si>
    <t>*</t>
  </si>
  <si>
    <t xml:space="preserve">за счет средств межбюджетного трансферта из бюджета Санкт-Петербурга в бюджет ТФОМС Санкт-Петербурга на дополнительное финансовое обеспечение реализации Территориальной программы ОМС в пределах базовой программы ОМС </t>
  </si>
  <si>
    <t xml:space="preserve">A06.09.007
</t>
  </si>
  <si>
    <t xml:space="preserve">Рентгенография легких
</t>
  </si>
  <si>
    <t>Исследование вызванной отоакустической эмиссии (по возрасту)</t>
  </si>
  <si>
    <t>дсиРент</t>
  </si>
  <si>
    <t>дсиУЗИС</t>
  </si>
  <si>
    <t>A04.10.002</t>
  </si>
  <si>
    <t>ПОНиУЗИ</t>
  </si>
  <si>
    <t>ПОНиУЗИП</t>
  </si>
  <si>
    <t>ПОНиУЗИТС</t>
  </si>
  <si>
    <t xml:space="preserve"> Эхокардиография</t>
  </si>
  <si>
    <t>ДВ1диФГДС</t>
  </si>
  <si>
    <t>Эхокардиография</t>
  </si>
  <si>
    <t>Колоноскопия, видеоколоноскопия</t>
  </si>
  <si>
    <t xml:space="preserve">исследование </t>
  </si>
  <si>
    <t>Колоноскопия, видеоколоноскопия с анестезией</t>
  </si>
  <si>
    <t>ДВ2иРекСК</t>
  </si>
  <si>
    <t>ДВ2иРекСКа</t>
  </si>
  <si>
    <t>A03.18.001</t>
  </si>
  <si>
    <t>ДВ2иФГДС</t>
  </si>
  <si>
    <t>A06.09.008</t>
  </si>
  <si>
    <t>ДВ1Терапс*</t>
  </si>
  <si>
    <t>ДВ1ОбщПрс*</t>
  </si>
  <si>
    <t xml:space="preserve">*за счет средств межбюджетного трансферта из бюджета Санкт-Петербурга в бюджет ТФОМС Санкт-Петербурга на дополнительное финансовое обеспечение реализации Территориальной программы ОМС в пределах базовой программы ОМС </t>
  </si>
  <si>
    <t>ДВ2Травм*</t>
  </si>
  <si>
    <t>ДВ2Гастр*</t>
  </si>
  <si>
    <t>ДВ2СтомТ*</t>
  </si>
  <si>
    <t>ДВ2Эндокр*</t>
  </si>
  <si>
    <t>ДВ2Кард*</t>
  </si>
  <si>
    <t>B04.050.002</t>
  </si>
  <si>
    <t xml:space="preserve">Профилактический прием (осмотр) врача-травматолога-ортопеда </t>
  </si>
  <si>
    <t xml:space="preserve">Профилактический прием (осмотр) врача-гастроэнтеролога </t>
  </si>
  <si>
    <t xml:space="preserve">Профилактический прием (осмотр) врача-стоматолога-терапевта </t>
  </si>
  <si>
    <t xml:space="preserve">Профилактический прием (осмотр) врача-эндокринолога </t>
  </si>
  <si>
    <t xml:space="preserve">Профилактический прием (осмотр) врача-кардиолога </t>
  </si>
  <si>
    <t>Эзофагогастродуоденоскопия</t>
  </si>
  <si>
    <t>Компьютерная томмография легких</t>
  </si>
  <si>
    <t>B04.004.002</t>
  </si>
  <si>
    <t>B04.065.002</t>
  </si>
  <si>
    <t>B04.015.003</t>
  </si>
  <si>
    <t>B04.047.002</t>
  </si>
  <si>
    <t>Профилактический прием (осмотр, консультация) врача-терапевта</t>
  </si>
  <si>
    <t>A02.26.015</t>
  </si>
  <si>
    <t>Профилактический прием (осмотр, консультация) врача общей практики (семейного врача)</t>
  </si>
  <si>
    <t>Антропометрические исследования</t>
  </si>
  <si>
    <t>Определение суммарных антител классов M и G (anti-HCV IgG и anti-HCV IgM) к вирусу гепатита C (Hepatitis C virus) в крови</t>
  </si>
  <si>
    <t>Индивидуальное краткое профилактическое консультирование по коррекции факторов риска развития неинфекционных заболеваний врачом-терапевтом</t>
  </si>
  <si>
    <t>Маммография</t>
  </si>
  <si>
    <t>Исследование уровня простатспецифического антигена общего в крови</t>
  </si>
  <si>
    <t>Исследование кала на скрытую кровь</t>
  </si>
  <si>
    <t>Профилактический прием (осмотр, консультация) врача-невролога</t>
  </si>
  <si>
    <t>B04.057.002</t>
  </si>
  <si>
    <t>Профилактический прием (осмотр, консультация) врача-хирурга</t>
  </si>
  <si>
    <t>B04.053.002</t>
  </si>
  <si>
    <t>Профилактический прием (осмотр, консультация) врача-уролога</t>
  </si>
  <si>
    <t>B04.018.002</t>
  </si>
  <si>
    <t>Профилактический прием (осмотр, консультация) врача-колопроктолога</t>
  </si>
  <si>
    <t>B04.008.002</t>
  </si>
  <si>
    <t>Профилактический прием (осмотр, консультация) врача-дерматовенеролога</t>
  </si>
  <si>
    <t>B04.028.002</t>
  </si>
  <si>
    <t>Профилактический прием (осмотр, консультация) врача-оториноларинголога</t>
  </si>
  <si>
    <t>B04.029.002</t>
  </si>
  <si>
    <t>Профилактический прием (осмотр, консультация) врача-офтальмолога</t>
  </si>
  <si>
    <t>B04.031.002</t>
  </si>
  <si>
    <t>Профилактический прием (осмотр, консультация) врача-педиатра</t>
  </si>
  <si>
    <t xml:space="preserve">Офтальмоскопия </t>
  </si>
  <si>
    <t>Профилактический прием (осмотр, консультация) врача-детского уролога-андролога</t>
  </si>
  <si>
    <t>Профилактический прием (осмотр, консультация) врача - детского хирурга</t>
  </si>
  <si>
    <t>Профилактический прием (осмотр, консультация) врача-детского эндокринолога</t>
  </si>
  <si>
    <t>Профилактический прием (осмотр, консультация) врача-травматолога-ортопеда</t>
  </si>
  <si>
    <t>Профилактический прием (осмотр, консультация) врача-стоматолога детского</t>
  </si>
  <si>
    <t>Ультразвуковое исследование матки и придатков трансабдоминальное</t>
  </si>
  <si>
    <t>Индивидуальное краткое профилактическое консультирование по коррекции факторов риска развития неинфекционных заболеваний врачом общей практики (семейным врачом)</t>
  </si>
  <si>
    <t>Офтальмоскопия</t>
  </si>
  <si>
    <t>B04.053.004</t>
  </si>
  <si>
    <t>B04.010.002</t>
  </si>
  <si>
    <t>B04.058.003</t>
  </si>
  <si>
    <t>B04.064.002</t>
  </si>
  <si>
    <t>дсиУЗИЩЖ</t>
  </si>
  <si>
    <t xml:space="preserve">
A04.22.001
</t>
  </si>
  <si>
    <t>Ультразуковое исследование щитовидной железы</t>
  </si>
  <si>
    <t>Тарифы на оплату при проведении 1 этапа диспансеризации определенных групп взрослого населения</t>
  </si>
  <si>
    <t>Тарифы на оплату при проведении 2 этапа диспансеризации определенных групп взрослого населения</t>
  </si>
  <si>
    <t>Размер оплаты за комплексное посещение (законченный случай)  формируется как сумма тарифа на оплату приема врача и тарифов на оплату фактически оказанных иных медицинских услуг</t>
  </si>
  <si>
    <t>Тарифы с кодами 901333, 901343, 901353, 901363, 901373, 901383, 901393, 901403, 901413, 901423, 901433, 901443, 901453, 901463, 901473, 901483 исключены с 01.05.26</t>
  </si>
  <si>
    <t>Тарифы с кодами 902140, 90215, 902160, 902170, 902180, 902190, 902200, 902210, 902220, 902230, 902240, 902250, 902260, 902270, 902280, 902300, 902320, 902330, 902340, 902350, 902360, 902370, 902380, 902390, 902400, 902410, 902420, 902430, 902440, 902450, 902460  исключены с 01.05.2026</t>
  </si>
  <si>
    <t>Тариф с кодами  дс902140, дс902150, дс902160, дс902170, дс902180, дс902190, дс902200, дс902210, дс902220, дс902230, дс902240, дс902250, дс902260, дс902270, дс902280, дс902300, дс902320, дс902330, дс902340, дс902350, дс902360, дс902370, дс902380, дс902390, дс902400, дс902410, дс902420, дс902430, дс902440, дс902450, дс902460 исключены с 01.05.2026</t>
  </si>
  <si>
    <t>ДВ2иРент</t>
  </si>
  <si>
    <t>B04.070.003</t>
  </si>
  <si>
    <t>Индивидуальное углубленное профилактическое консультирование по коррекции факторов риска развития неинфекционных заболеваний первичное
 врачом-терапевтом</t>
  </si>
  <si>
    <t>ДВ2ИУПКТерап</t>
  </si>
  <si>
    <t>Индивидуальное углубленное профилактическое консультирование по коррекции факторов риска развития неинфекционных заболеваний первичное врачем общей практики (семейным врачом)</t>
  </si>
  <si>
    <t>ДВ2ИУПКОбщПр</t>
  </si>
  <si>
    <t>Профилактический прием (осмотр, консультация) фельдшером(акушеркой)</t>
  </si>
  <si>
    <t>ПОФАкуш</t>
  </si>
  <si>
    <t>ДВ1ФАкуш</t>
  </si>
  <si>
    <t>ДВ2иСкан</t>
  </si>
  <si>
    <t xml:space="preserve">Дуплексное сканирование брахиоцефальных артерий </t>
  </si>
  <si>
    <t xml:space="preserve">A05.10.004,  A05.10.006
</t>
  </si>
  <si>
    <t>Профилактический прием (осмотр, консультация) фельдшером (акушеркой)</t>
  </si>
  <si>
    <t xml:space="preserve">В04.031.002/В04.031.004
</t>
  </si>
  <si>
    <r>
      <t xml:space="preserve">Профилактический осмотр (несовершеннолетние) Акушерство-гинекология </t>
    </r>
    <r>
      <rPr>
        <i/>
        <sz val="12"/>
        <color theme="1"/>
        <rFont val="Times New Roman"/>
        <family val="1"/>
        <charset val="204"/>
      </rPr>
      <t>(г)</t>
    </r>
  </si>
  <si>
    <t>Тарифы с кодами  901503, 901513,  901523, 901533, 901543, 901553, 901563, 901573, 901583, 901593, 901603, 901613, 901623, 901633, 901643, 901653, 901663, 901673, 901683, 901693, 901703, 901713, 901723, 901733, 901743, 901753, 901503с, 901513с, 901523с,901533с, 901543с, 901553с, 901573с, 901583с, 901593с, 901603с, 901613с, 901623с, 901633с, 901643с, 901653с, 901663с, 901673с, 901683с, 901693с, 901693с, 901703с, 901713с, 901723с, 901733с, 901743с, 901753, ДВ2ИПКТерап, ДВ2ИПКОбщПр исключены с 01.05.2026</t>
  </si>
  <si>
    <t>дсиУЗИМош</t>
  </si>
  <si>
    <t>Ультразвуковое исследование органов мошонки</t>
  </si>
  <si>
    <t>A04.28.003</t>
  </si>
  <si>
    <t>Определение относительного суммарного сердечно-сосудистого риска</t>
  </si>
  <si>
    <t>Определение абсолютного суммарного сердечно-сосудистого риска</t>
  </si>
  <si>
    <r>
      <t xml:space="preserve">Тарифы на оплату комплексного посещения (законченного случая) при проведении профилактических медицинских осмотров несовершеннолетних 
с </t>
    </r>
    <r>
      <rPr>
        <b/>
        <sz val="12"/>
        <color rgb="FFFF0000"/>
        <rFont val="Times New Roman"/>
        <family val="1"/>
        <charset val="204"/>
      </rPr>
      <t>01.07</t>
    </r>
    <r>
      <rPr>
        <b/>
        <sz val="12"/>
        <color theme="1"/>
        <rFont val="Times New Roman"/>
        <family val="1"/>
        <charset val="204"/>
      </rPr>
      <t>.2026 по 31.12.2026</t>
    </r>
  </si>
  <si>
    <r>
      <t>Приложение № 12-проф/</t>
    </r>
    <r>
      <rPr>
        <sz val="12"/>
        <color rgb="FFFF0000"/>
        <rFont val="Times New Roman"/>
        <family val="1"/>
        <charset val="204"/>
      </rPr>
      <t>июль</t>
    </r>
    <r>
      <rPr>
        <sz val="12"/>
        <color theme="1"/>
        <rFont val="Times New Roman"/>
        <family val="1"/>
        <charset val="204"/>
      </rPr>
      <t>-декабрь к Генеральному тарифному соглашению на 2026 год</t>
    </r>
  </si>
  <si>
    <r>
      <t xml:space="preserve">Тарифы на оплату комплексного посещения (законченного случая) при проведении профилактических мероприятий (профилактических медицинских осмотров, диспансеризации) 
с </t>
    </r>
    <r>
      <rPr>
        <b/>
        <sz val="12"/>
        <color rgb="FFFF0000"/>
        <rFont val="Times New Roman"/>
        <family val="1"/>
        <charset val="204"/>
      </rPr>
      <t>01.07</t>
    </r>
    <r>
      <rPr>
        <b/>
        <sz val="12"/>
        <color theme="1"/>
        <rFont val="Times New Roman"/>
        <family val="1"/>
        <charset val="204"/>
      </rPr>
      <t>.2026 по 31.12.2026</t>
    </r>
  </si>
  <si>
    <r>
      <t>Продолжение приложения № 12-проф/</t>
    </r>
    <r>
      <rPr>
        <sz val="12"/>
        <color rgb="FFFF0000"/>
        <rFont val="Times New Roman"/>
        <family val="1"/>
        <charset val="204"/>
      </rPr>
      <t>июль</t>
    </r>
    <r>
      <rPr>
        <sz val="12"/>
        <color theme="1"/>
        <rFont val="Times New Roman"/>
        <family val="1"/>
        <charset val="204"/>
      </rPr>
      <t>-декабрь к Генеральному тарифному соглашению на 2026 год</t>
    </r>
  </si>
  <si>
    <r>
      <t xml:space="preserve">Тарифы на оплату комплексного посещения (законченного случая) при проведении  диспансеризации пребывающих в стационарных учреждениях детей-сирот и детей, находящихся в трудной жизненной ситуации, а также детей -сирот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с </t>
    </r>
    <r>
      <rPr>
        <b/>
        <sz val="12"/>
        <color rgb="FFFF0000"/>
        <rFont val="Times New Roman"/>
        <family val="1"/>
        <charset val="204"/>
      </rPr>
      <t>01.07.</t>
    </r>
    <r>
      <rPr>
        <b/>
        <sz val="12"/>
        <color theme="1"/>
        <rFont val="Times New Roman"/>
        <family val="1"/>
        <charset val="204"/>
      </rPr>
      <t>2026 по 31.12.2026</t>
    </r>
  </si>
  <si>
    <r>
      <t xml:space="preserve">Тарифы на оплату комплексного посещения (законченного случая) при проведении диспансеризации определенных групп взрослого населения, включающей профилактический медицинский осмотр и дополнительные методы обследований, в том числе в целях выявления онкологических заболеваний  (с учетом этапов проведения)
с </t>
    </r>
    <r>
      <rPr>
        <b/>
        <sz val="12"/>
        <color rgb="FFFF0000"/>
        <rFont val="Times New Roman"/>
        <family val="1"/>
        <charset val="204"/>
      </rPr>
      <t>01.07.2026</t>
    </r>
    <r>
      <rPr>
        <b/>
        <sz val="12"/>
        <color theme="1"/>
        <rFont val="Times New Roman"/>
        <family val="1"/>
        <charset val="204"/>
      </rPr>
      <t xml:space="preserve"> по 31.12.2026</t>
    </r>
  </si>
  <si>
    <t>Исследование уровня холестерина в крови, в т.ч. экспресс-методом</t>
  </si>
  <si>
    <t>Исследование уровня глюкозы в крови, в т.ч. экспресс-методом</t>
  </si>
  <si>
    <t xml:space="preserve">Исследование уровня глюкозы в крови, в т.ч экспресс-методом
</t>
  </si>
  <si>
    <t>Исследование уровня холестерина в крови в т.ч. экспресс-методом</t>
  </si>
  <si>
    <t>дсАнтр</t>
  </si>
  <si>
    <t>ДВ1Опрос</t>
  </si>
  <si>
    <t>ДВ1Антр</t>
  </si>
  <si>
    <t>ДВ1Арт</t>
  </si>
  <si>
    <t>ДВ1ОССР</t>
  </si>
  <si>
    <t>ДВ1АССР</t>
  </si>
  <si>
    <t>ПОНАнтр</t>
  </si>
  <si>
    <t>Количество посещений/исследований</t>
  </si>
  <si>
    <t>ПОВОпрос</t>
  </si>
  <si>
    <t>ПОВАнтр</t>
  </si>
  <si>
    <t>ПОВАрт</t>
  </si>
  <si>
    <t>ПОВАССР</t>
  </si>
  <si>
    <t>ПОВОТМ</t>
  </si>
  <si>
    <t>Количество посещений/ исследований</t>
  </si>
  <si>
    <t>Офтальмотонометрия</t>
  </si>
  <si>
    <t>ДВ1ОТМ</t>
  </si>
  <si>
    <t>ПОВОССР</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</si>
</sst>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_р_._-;_-@_-"/>
    <numFmt numFmtId="165" formatCode="_-* #,##0.00_р_._-;\-* #,##0.00_р_._-;_-* &quot;-&quot;??_р_._-;_-@_-"/>
  </numFmts>
  <fonts count="56"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0"/>
      <name val="Arial Cyr"/>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color indexed="8"/>
      <name val="Arial"/>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2"/>
      <color theme="1"/>
      <name val="Times New Roman"/>
      <family val="2"/>
      <charset val="204"/>
    </font>
    <font>
      <sz val="10"/>
      <name val="Helv"/>
      <charset val="204"/>
    </font>
    <font>
      <sz val="10"/>
      <name val="Arial Cyr"/>
      <family val="2"/>
      <charset val="204"/>
    </font>
    <font>
      <sz val="10"/>
      <color theme="1"/>
      <name val="Arial Cyr"/>
      <charset val="204"/>
    </font>
    <font>
      <b/>
      <sz val="11"/>
      <color theme="1"/>
      <name val="Times New Roman"/>
      <family val="1"/>
      <charset val="204"/>
    </font>
    <font>
      <sz val="11"/>
      <color theme="1"/>
      <name val="Times New Roman"/>
      <family val="1"/>
      <charset val="204"/>
    </font>
    <font>
      <sz val="10"/>
      <name val="Arial Cyr"/>
    </font>
    <font>
      <sz val="14"/>
      <color theme="1"/>
      <name val="Times New Roman"/>
      <family val="1"/>
      <charset val="204"/>
    </font>
    <font>
      <b/>
      <sz val="14"/>
      <color theme="1"/>
      <name val="Times New Roman"/>
      <family val="1"/>
      <charset val="204"/>
    </font>
    <font>
      <sz val="11"/>
      <name val="Arial"/>
      <family val="2"/>
      <charset val="204"/>
    </font>
    <font>
      <sz val="10"/>
      <color theme="1"/>
      <name val="Times New Roman"/>
      <family val="1"/>
      <charset val="204"/>
    </font>
    <font>
      <b/>
      <sz val="8"/>
      <color theme="1"/>
      <name val="Times New Roman"/>
      <family val="1"/>
      <charset val="204"/>
    </font>
    <font>
      <sz val="16"/>
      <color theme="1"/>
      <name val="Times New Roman"/>
      <family val="1"/>
      <charset val="204"/>
    </font>
    <font>
      <sz val="13"/>
      <color theme="1"/>
      <name val="Times New Roman"/>
      <family val="1"/>
      <charset val="204"/>
    </font>
    <font>
      <b/>
      <sz val="13"/>
      <color theme="1"/>
      <name val="Times New Roman"/>
      <family val="1"/>
      <charset val="204"/>
    </font>
    <font>
      <i/>
      <sz val="12"/>
      <color theme="1"/>
      <name val="Times New Roman"/>
      <family val="1"/>
      <charset val="204"/>
    </font>
    <font>
      <sz val="14"/>
      <color rgb="FFFF0000"/>
      <name val="Times New Roman"/>
      <family val="1"/>
      <charset val="204"/>
    </font>
    <font>
      <sz val="13"/>
      <color rgb="FFFF0000"/>
      <name val="Times New Roman"/>
      <family val="1"/>
      <charset val="204"/>
    </font>
    <font>
      <sz val="11"/>
      <color rgb="FFFF0000"/>
      <name val="Times New Roman"/>
      <family val="1"/>
      <charset val="204"/>
    </font>
    <font>
      <b/>
      <sz val="12"/>
      <color rgb="FFFF0000"/>
      <name val="Times New Roman"/>
      <family val="1"/>
      <charset val="204"/>
    </font>
    <font>
      <sz val="12"/>
      <color rgb="FFFF0000"/>
      <name val="Times New Roman"/>
      <family val="1"/>
      <charset val="204"/>
    </font>
    <font>
      <b/>
      <sz val="14"/>
      <color rgb="FFFF0000"/>
      <name val="Times New Roman"/>
      <family val="1"/>
      <charset val="204"/>
    </font>
  </fonts>
  <fills count="2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99"/>
        <bgColor indexed="64"/>
      </patternFill>
    </fill>
    <fill>
      <patternFill patternType="solid">
        <fgColor rgb="FFFFC0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right style="thin">
        <color theme="0" tint="-0.499984740745262"/>
      </right>
      <top/>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indexed="64"/>
      </right>
      <top style="thin">
        <color indexed="64"/>
      </top>
      <bottom style="thin">
        <color indexed="64"/>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indexed="64"/>
      </right>
      <top style="thin">
        <color indexed="64"/>
      </top>
      <bottom/>
      <diagonal/>
    </border>
    <border>
      <left/>
      <right/>
      <top style="thin">
        <color theme="0" tint="-0.499984740745262"/>
      </top>
      <bottom style="thin">
        <color theme="0" tint="-0.499984740745262"/>
      </bottom>
      <diagonal/>
    </border>
    <border>
      <left style="thin">
        <color indexed="64"/>
      </left>
      <right style="thin">
        <color indexed="64"/>
      </right>
      <top/>
      <bottom style="thin">
        <color indexed="64"/>
      </bottom>
      <diagonal/>
    </border>
    <border>
      <left style="thin">
        <color indexed="64"/>
      </left>
      <right style="thin">
        <color theme="0" tint="-0.499984740745262"/>
      </right>
      <top style="thin">
        <color theme="0" tint="-0.499984740745262"/>
      </top>
      <bottom/>
      <diagonal/>
    </border>
    <border>
      <left style="thin">
        <color theme="0" tint="-0.499984740745262"/>
      </left>
      <right/>
      <top style="thin">
        <color indexed="64"/>
      </top>
      <bottom/>
      <diagonal/>
    </border>
    <border>
      <left style="thin">
        <color indexed="64"/>
      </left>
      <right style="thin">
        <color theme="0" tint="-0.499984740745262"/>
      </right>
      <top style="thin">
        <color indexed="64"/>
      </top>
      <bottom/>
      <diagonal/>
    </border>
    <border>
      <left/>
      <right style="thin">
        <color indexed="64"/>
      </right>
      <top/>
      <bottom style="thin">
        <color indexed="64"/>
      </bottom>
      <diagonal/>
    </border>
    <border>
      <left style="thin">
        <color indexed="64"/>
      </left>
      <right style="thin">
        <color theme="0" tint="-0.499984740745262"/>
      </right>
      <top/>
      <bottom style="thin">
        <color theme="0" tint="-0.499984740745262"/>
      </bottom>
      <diagonal/>
    </border>
    <border>
      <left/>
      <right/>
      <top style="thin">
        <color indexed="64"/>
      </top>
      <bottom/>
      <diagonal/>
    </border>
    <border>
      <left style="thin">
        <color theme="0" tint="-0.499984740745262"/>
      </left>
      <right/>
      <top/>
      <bottom style="thin">
        <color theme="0" tint="-0.499984740745262"/>
      </bottom>
      <diagonal/>
    </border>
  </borders>
  <cellStyleXfs count="83">
    <xf numFmtId="0" fontId="0" fillId="0" borderId="0"/>
    <xf numFmtId="0" fontId="11" fillId="0" borderId="0"/>
    <xf numFmtId="0" fontId="10" fillId="0" borderId="0"/>
    <xf numFmtId="0" fontId="12" fillId="0" borderId="0"/>
    <xf numFmtId="9" fontId="10" fillId="0" borderId="0" applyFont="0" applyFill="0" applyBorder="0" applyAlignment="0" applyProtection="0"/>
    <xf numFmtId="0" fontId="12" fillId="0" borderId="0"/>
    <xf numFmtId="0" fontId="9" fillId="0" borderId="0"/>
    <xf numFmtId="0" fontId="8" fillId="0" borderId="0"/>
    <xf numFmtId="0" fontId="16" fillId="0" borderId="0"/>
    <xf numFmtId="0" fontId="7" fillId="0" borderId="0"/>
    <xf numFmtId="0" fontId="7" fillId="0" borderId="0"/>
    <xf numFmtId="0" fontId="7" fillId="0" borderId="0"/>
    <xf numFmtId="0" fontId="6" fillId="0" borderId="0"/>
    <xf numFmtId="0" fontId="5" fillId="0" borderId="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7"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7" fillId="14"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21" borderId="0" applyNumberFormat="0" applyBorder="0" applyAlignment="0" applyProtection="0"/>
    <xf numFmtId="0" fontId="18" fillId="5" borderId="0" applyNumberFormat="0" applyBorder="0" applyAlignment="0" applyProtection="0"/>
    <xf numFmtId="0" fontId="19" fillId="22" borderId="5" applyNumberFormat="0" applyAlignment="0" applyProtection="0"/>
    <xf numFmtId="0" fontId="20" fillId="23" borderId="6" applyNumberFormat="0" applyAlignment="0" applyProtection="0"/>
    <xf numFmtId="0" fontId="12" fillId="0" borderId="0"/>
    <xf numFmtId="0" fontId="21" fillId="0" borderId="0" applyNumberFormat="0" applyFill="0" applyBorder="0" applyAlignment="0" applyProtection="0"/>
    <xf numFmtId="0" fontId="22" fillId="6" borderId="0" applyNumberFormat="0" applyBorder="0" applyAlignment="0" applyProtection="0"/>
    <xf numFmtId="0" fontId="23" fillId="0" borderId="7" applyNumberFormat="0" applyFill="0" applyAlignment="0" applyProtection="0"/>
    <xf numFmtId="0" fontId="24" fillId="0" borderId="8" applyNumberFormat="0" applyFill="0" applyAlignment="0" applyProtection="0"/>
    <xf numFmtId="0" fontId="25" fillId="0" borderId="9" applyNumberFormat="0" applyFill="0" applyAlignment="0" applyProtection="0"/>
    <xf numFmtId="0" fontId="25" fillId="0" borderId="0" applyNumberFormat="0" applyFill="0" applyBorder="0" applyAlignment="0" applyProtection="0"/>
    <xf numFmtId="0" fontId="26" fillId="9" borderId="5" applyNumberFormat="0" applyAlignment="0" applyProtection="0"/>
    <xf numFmtId="0" fontId="27" fillId="0" borderId="10" applyNumberFormat="0" applyFill="0" applyAlignment="0" applyProtection="0"/>
    <xf numFmtId="0" fontId="28" fillId="24" borderId="0" applyNumberFormat="0" applyBorder="0" applyAlignment="0" applyProtection="0"/>
    <xf numFmtId="0" fontId="29" fillId="0" borderId="0"/>
    <xf numFmtId="0" fontId="16" fillId="25" borderId="11" applyNumberFormat="0" applyFont="0" applyAlignment="0" applyProtection="0"/>
    <xf numFmtId="0" fontId="30" fillId="22" borderId="12" applyNumberFormat="0" applyAlignment="0" applyProtection="0"/>
    <xf numFmtId="0" fontId="31" fillId="0" borderId="0" applyNumberFormat="0" applyFill="0" applyBorder="0" applyAlignment="0" applyProtection="0"/>
    <xf numFmtId="0" fontId="32" fillId="0" borderId="13" applyNumberFormat="0" applyFill="0" applyAlignment="0" applyProtection="0"/>
    <xf numFmtId="0" fontId="33" fillId="0" borderId="0" applyNumberFormat="0" applyFill="0" applyBorder="0" applyAlignment="0" applyProtection="0"/>
    <xf numFmtId="0" fontId="12" fillId="0" borderId="0"/>
    <xf numFmtId="0" fontId="12" fillId="0" borderId="0"/>
    <xf numFmtId="0" fontId="16" fillId="0" borderId="0"/>
    <xf numFmtId="0" fontId="12" fillId="0" borderId="0" applyFill="0" applyProtection="0"/>
    <xf numFmtId="0" fontId="34" fillId="0" borderId="0"/>
    <xf numFmtId="0" fontId="5" fillId="0" borderId="0"/>
    <xf numFmtId="0" fontId="5" fillId="0" borderId="0"/>
    <xf numFmtId="0" fontId="15" fillId="0" borderId="0"/>
    <xf numFmtId="0" fontId="29" fillId="0" borderId="0"/>
    <xf numFmtId="0" fontId="12" fillId="0" borderId="0" applyFill="0" applyProtection="0"/>
    <xf numFmtId="0" fontId="16" fillId="0" borderId="0"/>
    <xf numFmtId="0" fontId="5" fillId="0" borderId="0"/>
    <xf numFmtId="0" fontId="5" fillId="0" borderId="0"/>
    <xf numFmtId="0" fontId="5" fillId="0" borderId="0"/>
    <xf numFmtId="0" fontId="15" fillId="0" borderId="0"/>
    <xf numFmtId="0" fontId="35" fillId="0" borderId="0"/>
    <xf numFmtId="164" fontId="36" fillId="0" borderId="0" applyFill="0" applyBorder="0" applyAlignment="0" applyProtection="0"/>
    <xf numFmtId="165" fontId="12" fillId="0" borderId="0" applyFont="0" applyFill="0" applyBorder="0" applyAlignment="0" applyProtection="0"/>
    <xf numFmtId="0" fontId="4" fillId="0" borderId="0"/>
    <xf numFmtId="0" fontId="16" fillId="0" borderId="0"/>
    <xf numFmtId="0" fontId="4" fillId="0" borderId="0"/>
    <xf numFmtId="0" fontId="3" fillId="0" borderId="0"/>
    <xf numFmtId="0" fontId="40" fillId="0" borderId="0"/>
    <xf numFmtId="0" fontId="2" fillId="0" borderId="0"/>
    <xf numFmtId="0" fontId="16" fillId="0" borderId="0"/>
    <xf numFmtId="0" fontId="43" fillId="0" borderId="0"/>
  </cellStyleXfs>
  <cellXfs count="291">
    <xf numFmtId="0" fontId="0" fillId="0" borderId="0" xfId="0"/>
    <xf numFmtId="0" fontId="13" fillId="0" borderId="0" xfId="2" applyFont="1"/>
    <xf numFmtId="4" fontId="13" fillId="0" borderId="0" xfId="2" applyNumberFormat="1" applyFont="1"/>
    <xf numFmtId="3" fontId="14" fillId="0" borderId="0" xfId="2" applyNumberFormat="1" applyFont="1" applyBorder="1"/>
    <xf numFmtId="2" fontId="13" fillId="0" borderId="0" xfId="2" applyNumberFormat="1" applyFont="1"/>
    <xf numFmtId="0" fontId="13" fillId="0" borderId="0" xfId="75" applyFont="1"/>
    <xf numFmtId="0" fontId="13" fillId="0" borderId="0" xfId="0" applyFont="1" applyAlignment="1">
      <alignment vertical="center" wrapText="1"/>
    </xf>
    <xf numFmtId="0" fontId="14" fillId="0" borderId="0" xfId="0" applyFont="1" applyAlignment="1">
      <alignment vertical="center"/>
    </xf>
    <xf numFmtId="0" fontId="13" fillId="0" borderId="0" xfId="0" applyFont="1"/>
    <xf numFmtId="2" fontId="38" fillId="0" borderId="2" xfId="75" applyNumberFormat="1" applyFont="1" applyBorder="1" applyAlignment="1">
      <alignment horizontal="center" vertical="center" wrapText="1"/>
    </xf>
    <xf numFmtId="0" fontId="37" fillId="0" borderId="0" xfId="0" applyFont="1"/>
    <xf numFmtId="0" fontId="39" fillId="0" borderId="0" xfId="2" applyFont="1" applyAlignment="1"/>
    <xf numFmtId="0" fontId="13" fillId="0" borderId="0" xfId="0" applyFont="1" applyAlignment="1">
      <alignment horizontal="center"/>
    </xf>
    <xf numFmtId="0" fontId="14" fillId="0" borderId="0" xfId="3" applyFont="1" applyAlignment="1">
      <alignment vertical="center" wrapText="1"/>
    </xf>
    <xf numFmtId="0" fontId="14" fillId="0" borderId="2" xfId="2" applyFont="1" applyBorder="1" applyAlignment="1">
      <alignment vertical="center" wrapText="1"/>
    </xf>
    <xf numFmtId="2" fontId="14" fillId="0" borderId="2" xfId="2" applyNumberFormat="1" applyFont="1" applyBorder="1" applyAlignment="1">
      <alignment horizontal="center" vertical="center" wrapText="1"/>
    </xf>
    <xf numFmtId="0" fontId="13" fillId="0" borderId="2" xfId="3" applyFont="1" applyBorder="1" applyAlignment="1">
      <alignment horizontal="justify" vertical="center"/>
    </xf>
    <xf numFmtId="0" fontId="13" fillId="0" borderId="2" xfId="2" applyFont="1" applyBorder="1" applyAlignment="1">
      <alignment vertical="top" wrapText="1"/>
    </xf>
    <xf numFmtId="0" fontId="13" fillId="0" borderId="2" xfId="2" applyFont="1" applyBorder="1" applyAlignment="1">
      <alignment vertical="center" wrapText="1"/>
    </xf>
    <xf numFmtId="2" fontId="13" fillId="0" borderId="2" xfId="2" applyNumberFormat="1" applyFont="1" applyBorder="1"/>
    <xf numFmtId="0" fontId="13" fillId="0" borderId="2" xfId="3" applyFont="1" applyBorder="1" applyAlignment="1">
      <alignment horizontal="left" vertical="center"/>
    </xf>
    <xf numFmtId="0" fontId="14" fillId="0" borderId="2" xfId="2" applyFont="1" applyFill="1" applyBorder="1" applyAlignment="1">
      <alignment vertical="center" wrapText="1"/>
    </xf>
    <xf numFmtId="0" fontId="13" fillId="0" borderId="2" xfId="2" applyFont="1" applyFill="1" applyBorder="1" applyAlignment="1">
      <alignment vertical="top" wrapText="1"/>
    </xf>
    <xf numFmtId="0" fontId="13" fillId="0" borderId="0" xfId="3" applyFont="1" applyAlignment="1">
      <alignment horizontal="left" vertical="center"/>
    </xf>
    <xf numFmtId="0" fontId="13" fillId="0" borderId="0" xfId="2" applyFont="1" applyAlignment="1">
      <alignment vertical="top" wrapText="1"/>
    </xf>
    <xf numFmtId="0" fontId="13" fillId="0" borderId="0" xfId="2" applyFont="1" applyAlignment="1">
      <alignment vertical="center" wrapText="1"/>
    </xf>
    <xf numFmtId="0" fontId="14" fillId="0" borderId="0" xfId="2" applyFont="1" applyAlignment="1">
      <alignment horizontal="center" vertical="center" wrapText="1"/>
    </xf>
    <xf numFmtId="0" fontId="14" fillId="0" borderId="2" xfId="2" applyFont="1" applyBorder="1" applyAlignment="1">
      <alignment vertical="center"/>
    </xf>
    <xf numFmtId="0" fontId="14" fillId="0" borderId="2" xfId="2" applyFont="1" applyBorder="1" applyAlignment="1">
      <alignment wrapText="1"/>
    </xf>
    <xf numFmtId="0" fontId="13" fillId="0" borderId="2" xfId="2" applyFont="1" applyBorder="1" applyAlignment="1">
      <alignment vertical="top"/>
    </xf>
    <xf numFmtId="2" fontId="13" fillId="0" borderId="2" xfId="2" applyNumberFormat="1" applyFont="1" applyBorder="1" applyAlignment="1">
      <alignment vertical="top"/>
    </xf>
    <xf numFmtId="4" fontId="13" fillId="0" borderId="0" xfId="2" applyNumberFormat="1" applyFont="1" applyFill="1" applyBorder="1" applyAlignment="1">
      <alignment vertical="top" wrapText="1"/>
    </xf>
    <xf numFmtId="0" fontId="14" fillId="0" borderId="0" xfId="2" applyFont="1" applyAlignment="1">
      <alignment vertical="center" wrapText="1"/>
    </xf>
    <xf numFmtId="0" fontId="13" fillId="0" borderId="2" xfId="3" applyFont="1" applyBorder="1" applyAlignment="1">
      <alignment horizontal="justify"/>
    </xf>
    <xf numFmtId="0" fontId="13" fillId="0" borderId="2" xfId="2" applyFont="1" applyBorder="1"/>
    <xf numFmtId="0" fontId="14" fillId="0" borderId="2" xfId="2" applyFont="1" applyBorder="1" applyAlignment="1">
      <alignment horizontal="center" vertical="center" wrapText="1"/>
    </xf>
    <xf numFmtId="0" fontId="39" fillId="0" borderId="2" xfId="2" applyFont="1" applyBorder="1"/>
    <xf numFmtId="0" fontId="13" fillId="0" borderId="0" xfId="12" applyFont="1"/>
    <xf numFmtId="0" fontId="13" fillId="0" borderId="0" xfId="12" applyFont="1" applyFill="1" applyAlignment="1">
      <alignment wrapText="1"/>
    </xf>
    <xf numFmtId="0" fontId="37" fillId="2" borderId="0" xfId="0" applyFont="1" applyFill="1"/>
    <xf numFmtId="0" fontId="37" fillId="27" borderId="2" xfId="0" applyFont="1" applyFill="1" applyBorder="1"/>
    <xf numFmtId="0" fontId="42" fillId="0" borderId="2" xfId="0" applyFont="1" applyBorder="1"/>
    <xf numFmtId="0" fontId="41" fillId="0" borderId="2" xfId="0" applyFont="1" applyBorder="1" applyAlignment="1">
      <alignment horizontal="center"/>
    </xf>
    <xf numFmtId="0" fontId="13" fillId="2" borderId="0" xfId="75" applyFont="1" applyFill="1"/>
    <xf numFmtId="0" fontId="13" fillId="0" borderId="0" xfId="75" applyFont="1" applyBorder="1"/>
    <xf numFmtId="0" fontId="13" fillId="0" borderId="0" xfId="75" applyFont="1" applyBorder="1" applyAlignment="1">
      <alignment vertical="center"/>
    </xf>
    <xf numFmtId="0" fontId="13" fillId="0" borderId="0" xfId="75" applyFont="1" applyFill="1" applyBorder="1" applyAlignment="1">
      <alignment vertical="center"/>
    </xf>
    <xf numFmtId="0" fontId="13" fillId="0" borderId="0" xfId="75" applyFont="1" applyFill="1" applyBorder="1" applyAlignment="1">
      <alignment horizontal="right" vertical="center"/>
    </xf>
    <xf numFmtId="0" fontId="44" fillId="0" borderId="0" xfId="78" applyFont="1" applyBorder="1" applyAlignment="1">
      <alignment horizontal="center" vertical="center"/>
    </xf>
    <xf numFmtId="0" fontId="13" fillId="3" borderId="0" xfId="0" applyFont="1" applyFill="1" applyAlignment="1">
      <alignment vertical="top" wrapText="1"/>
    </xf>
    <xf numFmtId="0" fontId="13" fillId="2" borderId="0" xfId="0" applyFont="1" applyFill="1" applyAlignment="1">
      <alignment vertical="top" wrapText="1"/>
    </xf>
    <xf numFmtId="0" fontId="13" fillId="0" borderId="0" xfId="75" applyFont="1" applyFill="1"/>
    <xf numFmtId="0" fontId="13" fillId="0" borderId="0" xfId="0" applyFont="1" applyFill="1" applyAlignment="1">
      <alignment vertical="top" wrapText="1"/>
    </xf>
    <xf numFmtId="0" fontId="13" fillId="0" borderId="0" xfId="0" applyFont="1" applyFill="1" applyAlignment="1">
      <alignment vertical="center" wrapText="1"/>
    </xf>
    <xf numFmtId="0" fontId="14" fillId="0" borderId="0" xfId="0" applyFont="1" applyFill="1" applyAlignment="1">
      <alignment vertical="center"/>
    </xf>
    <xf numFmtId="0" fontId="13" fillId="0" borderId="0" xfId="0" applyFont="1" applyFill="1"/>
    <xf numFmtId="0" fontId="13" fillId="0" borderId="0" xfId="0" applyFont="1" applyFill="1" applyAlignment="1">
      <alignment horizontal="left" vertical="center" wrapText="1"/>
    </xf>
    <xf numFmtId="0" fontId="14" fillId="0" borderId="0" xfId="5" applyFont="1" applyFill="1" applyBorder="1" applyAlignment="1">
      <alignment vertical="center" wrapText="1"/>
    </xf>
    <xf numFmtId="0" fontId="37" fillId="0" borderId="0" xfId="0" applyFont="1" applyFill="1"/>
    <xf numFmtId="0" fontId="13" fillId="0" borderId="2" xfId="75" applyFont="1" applyFill="1" applyBorder="1" applyAlignment="1">
      <alignment vertical="center"/>
    </xf>
    <xf numFmtId="0" fontId="13" fillId="0" borderId="2" xfId="75" applyFont="1" applyFill="1" applyBorder="1" applyAlignment="1">
      <alignment vertical="center" wrapText="1"/>
    </xf>
    <xf numFmtId="0" fontId="13" fillId="0" borderId="2" xfId="75" applyFont="1" applyBorder="1" applyAlignment="1">
      <alignment vertical="center" wrapText="1"/>
    </xf>
    <xf numFmtId="1" fontId="13" fillId="0" borderId="2" xfId="75" applyNumberFormat="1" applyFont="1" applyBorder="1" applyAlignment="1">
      <alignment horizontal="center" vertical="center" wrapText="1"/>
    </xf>
    <xf numFmtId="2" fontId="13" fillId="0" borderId="2" xfId="75" applyNumberFormat="1" applyFont="1" applyFill="1" applyBorder="1" applyAlignment="1">
      <alignment vertical="center"/>
    </xf>
    <xf numFmtId="4" fontId="41" fillId="2" borderId="2" xfId="0" applyNumberFormat="1" applyFont="1" applyFill="1" applyBorder="1" applyAlignment="1">
      <alignment horizontal="center" vertical="center" wrapText="1"/>
    </xf>
    <xf numFmtId="0" fontId="45" fillId="2" borderId="0" xfId="79" applyFont="1" applyFill="1" applyAlignment="1">
      <alignment horizontal="center"/>
    </xf>
    <xf numFmtId="4" fontId="45" fillId="2" borderId="0" xfId="79" applyNumberFormat="1" applyFont="1" applyFill="1" applyAlignment="1">
      <alignment horizontal="center"/>
    </xf>
    <xf numFmtId="0" fontId="42" fillId="2" borderId="14" xfId="0" applyFont="1" applyFill="1" applyBorder="1" applyAlignment="1">
      <alignment horizontal="center" vertical="center" wrapText="1"/>
    </xf>
    <xf numFmtId="0" fontId="42" fillId="2" borderId="15" xfId="0" applyFont="1" applyFill="1" applyBorder="1" applyAlignment="1">
      <alignment horizontal="center" vertical="center" wrapText="1"/>
    </xf>
    <xf numFmtId="4" fontId="42" fillId="2" borderId="15" xfId="0" applyNumberFormat="1" applyFont="1" applyFill="1" applyBorder="1" applyAlignment="1">
      <alignment horizontal="center" vertical="center" wrapText="1"/>
    </xf>
    <xf numFmtId="0" fontId="41" fillId="0" borderId="2" xfId="0" applyFont="1" applyBorder="1" applyAlignment="1">
      <alignment horizontal="left" vertical="center"/>
    </xf>
    <xf numFmtId="0" fontId="41" fillId="2" borderId="18" xfId="0" applyFont="1" applyFill="1" applyBorder="1" applyAlignment="1">
      <alignment horizontal="left" vertical="center" wrapText="1"/>
    </xf>
    <xf numFmtId="0" fontId="41" fillId="0" borderId="2" xfId="0" applyFont="1" applyBorder="1"/>
    <xf numFmtId="0" fontId="41" fillId="2" borderId="14" xfId="0" applyFont="1" applyFill="1" applyBorder="1" applyAlignment="1">
      <alignment horizontal="center" vertical="center"/>
    </xf>
    <xf numFmtId="0" fontId="41" fillId="2" borderId="23" xfId="0" applyFont="1" applyFill="1" applyBorder="1" applyAlignment="1">
      <alignment horizontal="center" vertical="center" wrapText="1"/>
    </xf>
    <xf numFmtId="0" fontId="41" fillId="2" borderId="2" xfId="0" applyFont="1" applyFill="1" applyBorder="1" applyAlignment="1">
      <alignment horizontal="center" vertical="center" wrapText="1"/>
    </xf>
    <xf numFmtId="4" fontId="41" fillId="2" borderId="23" xfId="0" applyNumberFormat="1" applyFont="1" applyFill="1" applyBorder="1" applyAlignment="1">
      <alignment horizontal="center" vertical="center" wrapText="1"/>
    </xf>
    <xf numFmtId="0" fontId="41" fillId="0" borderId="2" xfId="0" applyFont="1" applyBorder="1" applyAlignment="1">
      <alignment vertical="center"/>
    </xf>
    <xf numFmtId="0" fontId="41" fillId="0" borderId="2" xfId="0" applyFont="1" applyBorder="1" applyAlignment="1">
      <alignment horizontal="center" vertical="center"/>
    </xf>
    <xf numFmtId="0" fontId="41" fillId="2" borderId="18" xfId="0" applyFont="1" applyFill="1" applyBorder="1" applyAlignment="1">
      <alignment horizontal="left" wrapText="1"/>
    </xf>
    <xf numFmtId="0" fontId="41" fillId="2" borderId="21" xfId="0" applyFont="1" applyFill="1" applyBorder="1" applyAlignment="1">
      <alignment horizontal="center" vertical="center" wrapText="1"/>
    </xf>
    <xf numFmtId="0" fontId="41" fillId="0" borderId="2" xfId="2" applyFont="1" applyBorder="1" applyAlignment="1">
      <alignment horizontal="center" wrapText="1"/>
    </xf>
    <xf numFmtId="4" fontId="41" fillId="2" borderId="21" xfId="0" applyNumberFormat="1" applyFont="1" applyFill="1" applyBorder="1" applyAlignment="1">
      <alignment horizontal="center" vertical="center" wrapText="1"/>
    </xf>
    <xf numFmtId="0" fontId="41" fillId="2" borderId="24" xfId="0" applyFont="1" applyFill="1" applyBorder="1" applyAlignment="1">
      <alignment wrapText="1"/>
    </xf>
    <xf numFmtId="0" fontId="41" fillId="2" borderId="2" xfId="0" applyFont="1" applyFill="1" applyBorder="1" applyAlignment="1">
      <alignment vertical="center" wrapText="1"/>
    </xf>
    <xf numFmtId="0" fontId="41" fillId="2" borderId="2" xfId="0" applyFont="1" applyFill="1" applyBorder="1" applyAlignment="1">
      <alignment wrapText="1"/>
    </xf>
    <xf numFmtId="0" fontId="39" fillId="2" borderId="0" xfId="0" applyFont="1" applyFill="1" applyAlignment="1">
      <alignment horizontal="center" vertical="center"/>
    </xf>
    <xf numFmtId="0" fontId="39" fillId="2" borderId="0" xfId="0" applyFont="1" applyFill="1" applyAlignment="1">
      <alignment horizontal="left" vertical="center" wrapText="1"/>
    </xf>
    <xf numFmtId="4" fontId="39" fillId="2" borderId="0" xfId="0" applyNumberFormat="1" applyFont="1" applyFill="1" applyAlignment="1">
      <alignment horizontal="left" vertical="center" wrapText="1"/>
    </xf>
    <xf numFmtId="4" fontId="39" fillId="0" borderId="0" xfId="2" applyNumberFormat="1" applyFont="1"/>
    <xf numFmtId="0" fontId="39" fillId="0" borderId="0" xfId="2" applyFont="1" applyBorder="1" applyAlignment="1">
      <alignment horizontal="center" vertical="center"/>
    </xf>
    <xf numFmtId="0" fontId="13" fillId="2" borderId="0" xfId="79" applyFont="1" applyFill="1"/>
    <xf numFmtId="0" fontId="39" fillId="0" borderId="0" xfId="2" applyFont="1" applyAlignment="1">
      <alignment horizontal="right"/>
    </xf>
    <xf numFmtId="0" fontId="46" fillId="2" borderId="1" xfId="79" applyFont="1" applyFill="1" applyBorder="1" applyAlignment="1">
      <alignment wrapText="1"/>
    </xf>
    <xf numFmtId="0" fontId="46" fillId="2" borderId="0" xfId="79" applyFont="1" applyFill="1" applyAlignment="1">
      <alignment wrapText="1"/>
    </xf>
    <xf numFmtId="2" fontId="42" fillId="0" borderId="2" xfId="80" applyNumberFormat="1" applyFont="1" applyFill="1" applyBorder="1" applyAlignment="1">
      <alignment horizontal="center" vertical="center" wrapText="1"/>
    </xf>
    <xf numFmtId="4" fontId="38" fillId="2" borderId="14" xfId="0" applyNumberFormat="1" applyFont="1" applyFill="1" applyBorder="1" applyAlignment="1">
      <alignment horizontal="center" vertical="center" wrapText="1"/>
    </xf>
    <xf numFmtId="0" fontId="41" fillId="0" borderId="2" xfId="2" applyFont="1" applyBorder="1"/>
    <xf numFmtId="0" fontId="41" fillId="2" borderId="2" xfId="81" applyFont="1" applyFill="1" applyBorder="1" applyAlignment="1">
      <alignment horizontal="center" vertical="center" wrapText="1"/>
    </xf>
    <xf numFmtId="0" fontId="41" fillId="0" borderId="2" xfId="81" applyFont="1" applyFill="1" applyBorder="1" applyAlignment="1">
      <alignment horizontal="center" vertical="center" wrapText="1"/>
    </xf>
    <xf numFmtId="0" fontId="41" fillId="0" borderId="2" xfId="81" applyFont="1" applyFill="1" applyBorder="1" applyAlignment="1">
      <alignment horizontal="left" vertical="center" wrapText="1"/>
    </xf>
    <xf numFmtId="4" fontId="41" fillId="2" borderId="2" xfId="81" applyNumberFormat="1" applyFont="1" applyFill="1" applyBorder="1" applyAlignment="1">
      <alignment horizontal="center" vertical="center" wrapText="1"/>
    </xf>
    <xf numFmtId="0" fontId="41" fillId="0" borderId="2" xfId="81" applyFont="1" applyBorder="1" applyAlignment="1">
      <alignment horizontal="left" vertical="center" wrapText="1"/>
    </xf>
    <xf numFmtId="0" fontId="41" fillId="0" borderId="4" xfId="0" applyFont="1" applyFill="1" applyBorder="1" applyAlignment="1">
      <alignment horizontal="left" vertical="center" wrapText="1"/>
    </xf>
    <xf numFmtId="0" fontId="39" fillId="2" borderId="0" xfId="2" applyFont="1" applyFill="1"/>
    <xf numFmtId="0" fontId="41" fillId="0" borderId="26" xfId="0" applyFont="1" applyFill="1" applyBorder="1" applyAlignment="1">
      <alignment horizontal="center" vertical="center" wrapText="1"/>
    </xf>
    <xf numFmtId="0" fontId="44" fillId="0" borderId="0" xfId="2" applyFont="1" applyBorder="1" applyAlignment="1">
      <alignment horizontal="center" vertical="center"/>
    </xf>
    <xf numFmtId="0" fontId="47" fillId="2" borderId="2" xfId="0" applyFont="1" applyFill="1" applyBorder="1" applyAlignment="1">
      <alignment horizontal="center" vertical="center" wrapText="1"/>
    </xf>
    <xf numFmtId="0" fontId="41" fillId="2" borderId="14" xfId="0" applyFont="1" applyFill="1" applyBorder="1" applyAlignment="1">
      <alignment horizontal="left" vertical="center" wrapText="1"/>
    </xf>
    <xf numFmtId="0" fontId="47" fillId="2" borderId="4" xfId="0" applyFont="1" applyFill="1" applyBorder="1" applyAlignment="1">
      <alignment horizontal="center" vertical="center" wrapText="1"/>
    </xf>
    <xf numFmtId="0" fontId="41" fillId="2" borderId="14" xfId="0" applyFont="1" applyFill="1" applyBorder="1" applyAlignment="1">
      <alignment horizontal="center" vertical="center" wrapText="1"/>
    </xf>
    <xf numFmtId="0" fontId="41" fillId="2" borderId="24" xfId="0" applyFont="1" applyFill="1" applyBorder="1" applyAlignment="1">
      <alignment horizontal="left" vertical="center" wrapText="1"/>
    </xf>
    <xf numFmtId="0" fontId="41" fillId="2" borderId="17" xfId="0" applyFont="1" applyFill="1" applyBorder="1" applyAlignment="1">
      <alignment horizontal="left" vertical="center" wrapText="1"/>
    </xf>
    <xf numFmtId="4" fontId="41" fillId="2" borderId="17" xfId="0" applyNumberFormat="1" applyFont="1" applyFill="1" applyBorder="1" applyAlignment="1">
      <alignment horizontal="center" vertical="center" wrapText="1"/>
    </xf>
    <xf numFmtId="1" fontId="41" fillId="2" borderId="2" xfId="0" applyNumberFormat="1" applyFont="1" applyFill="1" applyBorder="1" applyAlignment="1">
      <alignment horizontal="left" vertical="center"/>
    </xf>
    <xf numFmtId="0" fontId="41" fillId="2" borderId="2" xfId="0" applyFont="1" applyFill="1" applyBorder="1"/>
    <xf numFmtId="0" fontId="41" fillId="2" borderId="2" xfId="0" applyFont="1" applyFill="1" applyBorder="1" applyAlignment="1">
      <alignment horizontal="center" wrapText="1"/>
    </xf>
    <xf numFmtId="0" fontId="41" fillId="2" borderId="4" xfId="0" applyFont="1" applyFill="1" applyBorder="1" applyAlignment="1">
      <alignment wrapText="1"/>
    </xf>
    <xf numFmtId="0" fontId="41" fillId="2" borderId="35" xfId="0" applyFont="1" applyFill="1" applyBorder="1" applyAlignment="1">
      <alignment horizontal="left" vertical="center" wrapText="1"/>
    </xf>
    <xf numFmtId="0" fontId="41" fillId="2" borderId="2" xfId="0" applyFont="1" applyFill="1" applyBorder="1" applyAlignment="1">
      <alignment horizontal="center" vertical="center"/>
    </xf>
    <xf numFmtId="0" fontId="41" fillId="2" borderId="15" xfId="0" applyFont="1" applyFill="1" applyBorder="1" applyAlignment="1">
      <alignment horizontal="left" vertical="center" wrapText="1"/>
    </xf>
    <xf numFmtId="4" fontId="41" fillId="2" borderId="20" xfId="0" applyNumberFormat="1"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14" xfId="0" applyFont="1" applyFill="1" applyBorder="1" applyAlignment="1">
      <alignment horizontal="center" vertical="center" wrapText="1"/>
    </xf>
    <xf numFmtId="4" fontId="38" fillId="2" borderId="15" xfId="0" applyNumberFormat="1" applyFont="1" applyFill="1" applyBorder="1" applyAlignment="1">
      <alignment horizontal="center" vertical="center" wrapText="1"/>
    </xf>
    <xf numFmtId="3" fontId="48" fillId="2" borderId="14" xfId="0" applyNumberFormat="1" applyFont="1" applyFill="1" applyBorder="1" applyAlignment="1">
      <alignment horizontal="center" vertical="center" wrapText="1"/>
    </xf>
    <xf numFmtId="3" fontId="48" fillId="2" borderId="22" xfId="0" applyNumberFormat="1" applyFont="1" applyFill="1" applyBorder="1" applyAlignment="1">
      <alignment horizontal="center" vertical="center" wrapText="1"/>
    </xf>
    <xf numFmtId="3" fontId="39" fillId="2" borderId="22" xfId="0" applyNumberFormat="1" applyFont="1" applyFill="1" applyBorder="1" applyAlignment="1">
      <alignment horizontal="center" vertical="center"/>
    </xf>
    <xf numFmtId="3" fontId="39" fillId="2" borderId="14" xfId="0" applyNumberFormat="1" applyFont="1" applyFill="1" applyBorder="1" applyAlignment="1">
      <alignment horizontal="center" vertical="center"/>
    </xf>
    <xf numFmtId="0" fontId="39" fillId="0" borderId="2" xfId="0" applyFont="1" applyFill="1" applyBorder="1" applyAlignment="1">
      <alignment horizontal="left" vertical="center" wrapText="1"/>
    </xf>
    <xf numFmtId="0" fontId="47"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39" fillId="2" borderId="17" xfId="0" applyFont="1" applyFill="1" applyBorder="1" applyAlignment="1">
      <alignment horizontal="left" vertical="center" wrapText="1"/>
    </xf>
    <xf numFmtId="4" fontId="39" fillId="2" borderId="17" xfId="0" applyNumberFormat="1" applyFont="1" applyFill="1" applyBorder="1" applyAlignment="1">
      <alignment horizontal="center" vertical="center" wrapText="1"/>
    </xf>
    <xf numFmtId="0" fontId="39" fillId="2" borderId="14" xfId="0" applyFont="1" applyFill="1" applyBorder="1" applyAlignment="1">
      <alignment horizontal="left" vertical="center" wrapText="1"/>
    </xf>
    <xf numFmtId="4" fontId="39" fillId="2" borderId="14" xfId="0" applyNumberFormat="1" applyFont="1" applyFill="1" applyBorder="1" applyAlignment="1">
      <alignment horizontal="center" vertical="center" wrapText="1"/>
    </xf>
    <xf numFmtId="0" fontId="39" fillId="0" borderId="14" xfId="0" applyFont="1" applyFill="1" applyBorder="1" applyAlignment="1">
      <alignment horizontal="left" vertical="center" wrapText="1"/>
    </xf>
    <xf numFmtId="4" fontId="39" fillId="2" borderId="2" xfId="0" applyNumberFormat="1" applyFont="1" applyFill="1" applyBorder="1" applyAlignment="1">
      <alignment horizontal="center" vertical="center" wrapText="1"/>
    </xf>
    <xf numFmtId="3" fontId="39" fillId="2" borderId="19" xfId="0" applyNumberFormat="1" applyFont="1" applyFill="1" applyBorder="1" applyAlignment="1">
      <alignment horizontal="center" vertical="center"/>
    </xf>
    <xf numFmtId="3" fontId="39" fillId="2" borderId="15" xfId="0" applyNumberFormat="1" applyFont="1" applyFill="1" applyBorder="1" applyAlignment="1">
      <alignment horizontal="center" vertical="center"/>
    </xf>
    <xf numFmtId="0" fontId="41" fillId="2" borderId="19" xfId="0" applyFont="1" applyFill="1" applyBorder="1" applyAlignment="1">
      <alignment horizontal="center" vertical="center" wrapText="1"/>
    </xf>
    <xf numFmtId="0" fontId="41" fillId="0" borderId="4" xfId="0" applyFont="1" applyBorder="1"/>
    <xf numFmtId="4" fontId="41" fillId="2" borderId="15" xfId="0" applyNumberFormat="1" applyFont="1" applyFill="1" applyBorder="1" applyAlignment="1">
      <alignment horizontal="center" vertical="center" wrapText="1"/>
    </xf>
    <xf numFmtId="0" fontId="42" fillId="2" borderId="27" xfId="0" applyFont="1" applyFill="1" applyBorder="1" applyAlignment="1">
      <alignment horizontal="center" vertical="center" wrapText="1"/>
    </xf>
    <xf numFmtId="0" fontId="42" fillId="2" borderId="2" xfId="0" applyFont="1" applyFill="1" applyBorder="1" applyAlignment="1">
      <alignment horizontal="center" vertical="center" wrapText="1"/>
    </xf>
    <xf numFmtId="2" fontId="42" fillId="0" borderId="2" xfId="80" applyNumberFormat="1" applyFont="1" applyBorder="1" applyAlignment="1">
      <alignment horizontal="center" vertical="center" wrapText="1"/>
    </xf>
    <xf numFmtId="4" fontId="42" fillId="2" borderId="14" xfId="0" applyNumberFormat="1" applyFont="1" applyFill="1" applyBorder="1" applyAlignment="1">
      <alignment horizontal="center" vertical="center" wrapText="1"/>
    </xf>
    <xf numFmtId="0" fontId="41" fillId="2" borderId="23" xfId="81" applyFont="1" applyFill="1" applyBorder="1" applyAlignment="1">
      <alignment horizontal="center" vertical="center" wrapText="1"/>
    </xf>
    <xf numFmtId="0" fontId="41" fillId="2" borderId="23" xfId="2" applyFont="1" applyFill="1" applyBorder="1" applyAlignment="1">
      <alignment horizontal="center"/>
    </xf>
    <xf numFmtId="0" fontId="41" fillId="2" borderId="2" xfId="81" applyFont="1" applyFill="1" applyBorder="1" applyAlignment="1">
      <alignment horizontal="left" vertical="center" wrapText="1"/>
    </xf>
    <xf numFmtId="0" fontId="41" fillId="2" borderId="2" xfId="81" applyFont="1" applyFill="1" applyBorder="1" applyAlignment="1">
      <alignment horizontal="center" wrapText="1"/>
    </xf>
    <xf numFmtId="0" fontId="41" fillId="0" borderId="4" xfId="0" applyFont="1" applyBorder="1" applyAlignment="1">
      <alignment horizontal="left" vertical="center" wrapText="1"/>
    </xf>
    <xf numFmtId="0" fontId="41" fillId="0" borderId="26" xfId="0" applyFont="1" applyFill="1" applyBorder="1" applyAlignment="1">
      <alignment horizontal="left" vertical="center" wrapText="1"/>
    </xf>
    <xf numFmtId="0" fontId="41" fillId="2" borderId="23" xfId="0" applyFont="1" applyFill="1" applyBorder="1" applyAlignment="1">
      <alignment horizontal="center" vertical="center"/>
    </xf>
    <xf numFmtId="0" fontId="41" fillId="2" borderId="19" xfId="0" applyFont="1" applyFill="1" applyBorder="1" applyAlignment="1">
      <alignment horizontal="center" vertical="center"/>
    </xf>
    <xf numFmtId="0" fontId="41" fillId="2" borderId="16" xfId="0" applyFont="1" applyFill="1" applyBorder="1" applyAlignment="1">
      <alignment horizontal="left" vertical="center" wrapText="1"/>
    </xf>
    <xf numFmtId="0" fontId="39" fillId="0" borderId="0" xfId="2" applyFont="1" applyFill="1"/>
    <xf numFmtId="0" fontId="41" fillId="2" borderId="15" xfId="0" applyFont="1" applyFill="1" applyBorder="1" applyAlignment="1">
      <alignment horizontal="center" vertical="center"/>
    </xf>
    <xf numFmtId="0" fontId="41" fillId="2" borderId="17" xfId="0" applyFont="1" applyFill="1" applyBorder="1" applyAlignment="1">
      <alignment horizontal="center" vertical="center"/>
    </xf>
    <xf numFmtId="0" fontId="41" fillId="2" borderId="4" xfId="0" applyFont="1" applyFill="1" applyBorder="1" applyAlignment="1">
      <alignment horizontal="center" vertical="center" wrapText="1"/>
    </xf>
    <xf numFmtId="0" fontId="39" fillId="0" borderId="0" xfId="2" applyFont="1" applyAlignment="1">
      <alignment wrapText="1"/>
    </xf>
    <xf numFmtId="0" fontId="41" fillId="2" borderId="2" xfId="0" applyFont="1" applyFill="1" applyBorder="1" applyAlignment="1">
      <alignment horizontal="left" vertical="center" wrapText="1"/>
    </xf>
    <xf numFmtId="0" fontId="39" fillId="2" borderId="2" xfId="0" applyFont="1" applyFill="1" applyBorder="1" applyAlignment="1">
      <alignment horizontal="left" vertical="center" wrapText="1"/>
    </xf>
    <xf numFmtId="0" fontId="47" fillId="2" borderId="2" xfId="0" applyFont="1" applyFill="1" applyBorder="1" applyAlignment="1">
      <alignment horizontal="center" vertical="center"/>
    </xf>
    <xf numFmtId="0" fontId="41" fillId="2" borderId="0" xfId="0" applyFont="1" applyFill="1" applyBorder="1" applyAlignment="1">
      <alignment horizontal="left" vertical="center" wrapText="1"/>
    </xf>
    <xf numFmtId="0" fontId="41" fillId="2" borderId="25" xfId="0" applyFont="1" applyFill="1" applyBorder="1" applyAlignment="1">
      <alignment horizontal="left" vertical="center" wrapText="1"/>
    </xf>
    <xf numFmtId="0" fontId="13" fillId="0" borderId="0" xfId="0" applyFont="1" applyAlignment="1">
      <alignment horizontal="left" vertical="center" wrapText="1"/>
    </xf>
    <xf numFmtId="0" fontId="39" fillId="0" borderId="0" xfId="2" applyFont="1"/>
    <xf numFmtId="0" fontId="13" fillId="0" borderId="0" xfId="12" applyFont="1" applyAlignment="1">
      <alignment wrapText="1"/>
    </xf>
    <xf numFmtId="0" fontId="1" fillId="0" borderId="0" xfId="0" applyFont="1"/>
    <xf numFmtId="0" fontId="45" fillId="2" borderId="0" xfId="79" applyFont="1" applyFill="1" applyAlignment="1">
      <alignment vertical="center" wrapText="1"/>
    </xf>
    <xf numFmtId="4" fontId="42" fillId="26" borderId="14" xfId="0" applyNumberFormat="1" applyFont="1" applyFill="1" applyBorder="1" applyAlignment="1">
      <alignment horizontal="center" vertical="center" wrapText="1"/>
    </xf>
    <xf numFmtId="3" fontId="41" fillId="27" borderId="2" xfId="81" applyNumberFormat="1" applyFont="1" applyFill="1" applyBorder="1" applyAlignment="1">
      <alignment horizontal="center" vertical="center" wrapText="1"/>
    </xf>
    <xf numFmtId="3" fontId="41" fillId="26" borderId="2" xfId="81" applyNumberFormat="1" applyFont="1" applyFill="1" applyBorder="1" applyAlignment="1">
      <alignment horizontal="center" vertical="center" wrapText="1"/>
    </xf>
    <xf numFmtId="0" fontId="41" fillId="26" borderId="2" xfId="81" applyFont="1" applyFill="1" applyBorder="1" applyAlignment="1">
      <alignment horizontal="center" vertical="center" wrapText="1"/>
    </xf>
    <xf numFmtId="0" fontId="41" fillId="0" borderId="2" xfId="0" applyFont="1" applyBorder="1" applyAlignment="1">
      <alignment horizontal="center" vertical="center" wrapText="1"/>
    </xf>
    <xf numFmtId="0" fontId="38" fillId="0" borderId="0" xfId="0" applyFont="1" applyFill="1" applyBorder="1" applyAlignment="1">
      <alignment vertical="center"/>
    </xf>
    <xf numFmtId="0" fontId="39" fillId="2" borderId="0" xfId="79" applyFont="1" applyFill="1"/>
    <xf numFmtId="4" fontId="39" fillId="2" borderId="0" xfId="79" applyNumberFormat="1" applyFont="1" applyFill="1"/>
    <xf numFmtId="0" fontId="1" fillId="0" borderId="0" xfId="0" applyFont="1" applyFill="1"/>
    <xf numFmtId="0" fontId="14" fillId="0" borderId="0" xfId="2" applyFont="1" applyAlignment="1">
      <alignment vertical="center"/>
    </xf>
    <xf numFmtId="0" fontId="44" fillId="0" borderId="2" xfId="2" applyFont="1" applyFill="1" applyBorder="1" applyAlignment="1">
      <alignment horizontal="center" vertical="center"/>
    </xf>
    <xf numFmtId="0" fontId="13" fillId="0" borderId="2" xfId="2" applyFont="1" applyFill="1" applyBorder="1" applyAlignment="1">
      <alignment horizontal="left" vertical="center" wrapText="1"/>
    </xf>
    <xf numFmtId="0" fontId="13" fillId="3" borderId="2" xfId="3" applyFont="1" applyFill="1" applyBorder="1" applyAlignment="1">
      <alignment horizontal="left" vertical="center"/>
    </xf>
    <xf numFmtId="0" fontId="13" fillId="3" borderId="2" xfId="3" applyFont="1" applyFill="1" applyBorder="1" applyAlignment="1">
      <alignment horizontal="left" vertical="center" wrapText="1"/>
    </xf>
    <xf numFmtId="0" fontId="13" fillId="2" borderId="2" xfId="2" applyFont="1" applyFill="1" applyBorder="1" applyAlignment="1">
      <alignment horizontal="left" vertical="center"/>
    </xf>
    <xf numFmtId="0" fontId="13" fillId="2" borderId="2" xfId="3" applyFont="1" applyFill="1" applyBorder="1" applyAlignment="1">
      <alignment horizontal="left" vertical="center" wrapText="1"/>
    </xf>
    <xf numFmtId="0" fontId="39" fillId="0" borderId="0" xfId="2" applyNumberFormat="1" applyFont="1" applyAlignment="1">
      <alignment wrapText="1"/>
    </xf>
    <xf numFmtId="4" fontId="39" fillId="0" borderId="2" xfId="0" applyNumberFormat="1" applyFont="1" applyFill="1" applyBorder="1" applyAlignment="1">
      <alignment horizontal="center" vertical="center" wrapText="1"/>
    </xf>
    <xf numFmtId="3" fontId="39" fillId="2" borderId="0" xfId="0" applyNumberFormat="1" applyFont="1" applyFill="1" applyBorder="1" applyAlignment="1">
      <alignment horizontal="center" vertical="center"/>
    </xf>
    <xf numFmtId="0" fontId="45" fillId="0" borderId="0" xfId="0" applyFont="1" applyFill="1" applyAlignment="1">
      <alignment horizontal="center" vertical="center" wrapText="1"/>
    </xf>
    <xf numFmtId="0" fontId="41" fillId="2" borderId="18" xfId="0" applyFont="1" applyFill="1" applyBorder="1" applyAlignment="1">
      <alignment horizontal="center" vertical="center"/>
    </xf>
    <xf numFmtId="0" fontId="41" fillId="0" borderId="2" xfId="0" applyFont="1" applyFill="1" applyBorder="1" applyAlignment="1">
      <alignment vertical="center" wrapText="1"/>
    </xf>
    <xf numFmtId="0" fontId="41" fillId="0" borderId="2" xfId="0" applyFont="1" applyFill="1" applyBorder="1" applyAlignment="1">
      <alignment horizontal="left" vertical="center" wrapText="1"/>
    </xf>
    <xf numFmtId="4" fontId="41" fillId="0" borderId="2" xfId="0" applyNumberFormat="1" applyFont="1" applyFill="1" applyBorder="1" applyAlignment="1">
      <alignment horizontal="center" vertical="center" wrapText="1"/>
    </xf>
    <xf numFmtId="3" fontId="39" fillId="2" borderId="18" xfId="0" applyNumberFormat="1" applyFont="1" applyFill="1" applyBorder="1" applyAlignment="1">
      <alignment horizontal="center" vertical="center"/>
    </xf>
    <xf numFmtId="0" fontId="41" fillId="2" borderId="0" xfId="0" applyFont="1" applyFill="1" applyBorder="1" applyAlignment="1">
      <alignment horizontal="center" vertical="center"/>
    </xf>
    <xf numFmtId="0" fontId="41" fillId="2" borderId="0" xfId="0" applyFont="1" applyFill="1" applyBorder="1" applyAlignment="1">
      <alignment horizontal="center" vertical="center" wrapText="1"/>
    </xf>
    <xf numFmtId="4" fontId="41" fillId="2" borderId="0" xfId="0" applyNumberFormat="1" applyFont="1" applyFill="1" applyBorder="1" applyAlignment="1">
      <alignment horizontal="center" vertical="center" wrapText="1"/>
    </xf>
    <xf numFmtId="0" fontId="41" fillId="2" borderId="15" xfId="0" applyFont="1" applyFill="1" applyBorder="1" applyAlignment="1">
      <alignment horizontal="center" vertical="center"/>
    </xf>
    <xf numFmtId="0" fontId="41" fillId="2" borderId="4" xfId="0" applyFont="1" applyFill="1" applyBorder="1" applyAlignment="1">
      <alignment horizontal="center" vertical="center" wrapText="1"/>
    </xf>
    <xf numFmtId="0" fontId="41" fillId="2" borderId="28" xfId="0" applyFont="1" applyFill="1" applyBorder="1" applyAlignment="1">
      <alignment horizontal="center" vertical="center" wrapText="1"/>
    </xf>
    <xf numFmtId="0" fontId="41" fillId="2" borderId="2" xfId="0" applyFont="1" applyFill="1" applyBorder="1" applyAlignment="1">
      <alignment horizontal="left" vertical="center" wrapText="1"/>
    </xf>
    <xf numFmtId="4" fontId="39" fillId="2" borderId="2" xfId="0" applyNumberFormat="1" applyFont="1" applyFill="1" applyBorder="1" applyAlignment="1">
      <alignment horizontal="center" vertical="center" wrapText="1"/>
    </xf>
    <xf numFmtId="0" fontId="39" fillId="2" borderId="2" xfId="0" applyFont="1" applyFill="1" applyBorder="1" applyAlignment="1">
      <alignment horizontal="left" vertical="center" wrapText="1"/>
    </xf>
    <xf numFmtId="0" fontId="39" fillId="0" borderId="0" xfId="2" applyFont="1"/>
    <xf numFmtId="0" fontId="50" fillId="2" borderId="23" xfId="81" applyFont="1" applyFill="1" applyBorder="1" applyAlignment="1">
      <alignment horizontal="center" vertical="center" wrapText="1"/>
    </xf>
    <xf numFmtId="0" fontId="50" fillId="2" borderId="2" xfId="81" applyFont="1" applyFill="1" applyBorder="1" applyAlignment="1">
      <alignment horizontal="center" vertical="center" wrapText="1"/>
    </xf>
    <xf numFmtId="0" fontId="50" fillId="0" borderId="4" xfId="0" applyFont="1" applyFill="1" applyBorder="1" applyAlignment="1">
      <alignment horizontal="left" vertical="center" wrapText="1"/>
    </xf>
    <xf numFmtId="0" fontId="50" fillId="2" borderId="2" xfId="0" applyFont="1" applyFill="1" applyBorder="1" applyAlignment="1">
      <alignment horizontal="center" vertical="center" wrapText="1"/>
    </xf>
    <xf numFmtId="4" fontId="50" fillId="2" borderId="2" xfId="81" applyNumberFormat="1" applyFont="1" applyFill="1" applyBorder="1" applyAlignment="1">
      <alignment horizontal="center" vertical="center" wrapText="1"/>
    </xf>
    <xf numFmtId="0" fontId="50" fillId="2" borderId="30" xfId="0" applyFont="1" applyFill="1" applyBorder="1" applyAlignment="1">
      <alignment vertical="center" wrapText="1"/>
    </xf>
    <xf numFmtId="0" fontId="50" fillId="2" borderId="14" xfId="0" applyFont="1" applyFill="1" applyBorder="1" applyAlignment="1">
      <alignment horizontal="center" vertical="center" wrapText="1"/>
    </xf>
    <xf numFmtId="0" fontId="50" fillId="2" borderId="18" xfId="0" applyFont="1" applyFill="1" applyBorder="1" applyAlignment="1">
      <alignment horizontal="left" vertical="center" wrapText="1"/>
    </xf>
    <xf numFmtId="0" fontId="50" fillId="2" borderId="24" xfId="0" applyFont="1" applyFill="1" applyBorder="1" applyAlignment="1">
      <alignment vertical="center" wrapText="1"/>
    </xf>
    <xf numFmtId="0" fontId="51" fillId="2" borderId="2" xfId="0" applyFont="1" applyFill="1" applyBorder="1" applyAlignment="1">
      <alignment horizontal="center" vertical="center" wrapText="1"/>
    </xf>
    <xf numFmtId="0" fontId="50" fillId="0" borderId="3" xfId="82" applyFont="1" applyFill="1" applyBorder="1" applyAlignment="1">
      <alignment vertical="center" wrapText="1"/>
    </xf>
    <xf numFmtId="4" fontId="50" fillId="2" borderId="2" xfId="0" applyNumberFormat="1" applyFont="1" applyFill="1" applyBorder="1" applyAlignment="1">
      <alignment horizontal="center" vertical="center" wrapText="1"/>
    </xf>
    <xf numFmtId="0" fontId="50" fillId="2" borderId="4" xfId="0" applyFont="1" applyFill="1" applyBorder="1" applyAlignment="1">
      <alignment horizontal="center" vertical="center" wrapText="1"/>
    </xf>
    <xf numFmtId="4" fontId="50" fillId="2" borderId="31" xfId="0" applyNumberFormat="1" applyFont="1" applyFill="1" applyBorder="1" applyAlignment="1">
      <alignment horizontal="center" vertical="center" wrapText="1"/>
    </xf>
    <xf numFmtId="0" fontId="39" fillId="2" borderId="16" xfId="0" applyFont="1" applyFill="1" applyBorder="1" applyAlignment="1">
      <alignment horizontal="left" vertical="center" wrapText="1"/>
    </xf>
    <xf numFmtId="0" fontId="47" fillId="2" borderId="25" xfId="0" applyFont="1" applyFill="1" applyBorder="1" applyAlignment="1">
      <alignment horizontal="center" vertical="center" wrapText="1"/>
    </xf>
    <xf numFmtId="4" fontId="39" fillId="2" borderId="16" xfId="0" applyNumberFormat="1" applyFont="1" applyFill="1" applyBorder="1" applyAlignment="1">
      <alignment horizontal="center" vertical="center" wrapText="1"/>
    </xf>
    <xf numFmtId="0" fontId="47" fillId="2" borderId="17" xfId="0" applyFont="1" applyFill="1" applyBorder="1" applyAlignment="1">
      <alignment horizontal="center" vertical="center"/>
    </xf>
    <xf numFmtId="0" fontId="41" fillId="2" borderId="32" xfId="0" applyFont="1" applyFill="1" applyBorder="1" applyAlignment="1">
      <alignment horizontal="center" vertical="center" wrapText="1"/>
    </xf>
    <xf numFmtId="0" fontId="41" fillId="0" borderId="28" xfId="0" applyFont="1" applyBorder="1"/>
    <xf numFmtId="4" fontId="41" fillId="2" borderId="32" xfId="0" applyNumberFormat="1" applyFont="1" applyFill="1" applyBorder="1" applyAlignment="1">
      <alignment horizontal="center" vertical="center" wrapText="1"/>
    </xf>
    <xf numFmtId="0" fontId="50" fillId="2" borderId="4" xfId="0" applyFont="1" applyFill="1" applyBorder="1" applyAlignment="1">
      <alignment horizontal="left" vertical="center" wrapText="1"/>
    </xf>
    <xf numFmtId="0" fontId="50" fillId="2" borderId="2" xfId="0" applyFont="1" applyFill="1" applyBorder="1" applyAlignment="1">
      <alignment horizontal="left" vertical="center" wrapText="1"/>
    </xf>
    <xf numFmtId="4" fontId="52" fillId="2" borderId="2" xfId="0" applyNumberFormat="1" applyFont="1" applyFill="1" applyBorder="1" applyAlignment="1">
      <alignment horizontal="center" vertical="center" wrapText="1"/>
    </xf>
    <xf numFmtId="0" fontId="47" fillId="2" borderId="2" xfId="0" applyFont="1" applyFill="1" applyBorder="1" applyAlignment="1">
      <alignment vertical="center"/>
    </xf>
    <xf numFmtId="0" fontId="50" fillId="2" borderId="28" xfId="0" applyFont="1" applyFill="1" applyBorder="1" applyAlignment="1">
      <alignment horizontal="center" vertical="center" wrapText="1"/>
    </xf>
    <xf numFmtId="4" fontId="50" fillId="2" borderId="32" xfId="0" applyNumberFormat="1" applyFont="1" applyFill="1" applyBorder="1" applyAlignment="1">
      <alignment horizontal="center" vertical="center" wrapText="1"/>
    </xf>
    <xf numFmtId="0" fontId="50" fillId="0" borderId="2" xfId="81" applyFont="1" applyFill="1" applyBorder="1" applyAlignment="1">
      <alignment horizontal="center" vertical="center" wrapText="1"/>
    </xf>
    <xf numFmtId="0" fontId="50" fillId="0" borderId="2" xfId="81" applyFont="1" applyFill="1" applyBorder="1" applyAlignment="1">
      <alignment horizontal="left" vertical="center" wrapText="1"/>
    </xf>
    <xf numFmtId="0" fontId="41" fillId="0" borderId="4" xfId="2" applyFont="1" applyBorder="1"/>
    <xf numFmtId="0" fontId="41" fillId="0" borderId="2" xfId="2" applyFont="1" applyBorder="1" applyAlignment="1">
      <alignment horizontal="center"/>
    </xf>
    <xf numFmtId="0" fontId="50" fillId="0" borderId="2" xfId="0" applyFont="1" applyBorder="1"/>
    <xf numFmtId="0" fontId="50" fillId="2" borderId="2" xfId="0" applyFont="1" applyFill="1" applyBorder="1" applyAlignment="1">
      <alignment vertical="center" wrapText="1"/>
    </xf>
    <xf numFmtId="0" fontId="50" fillId="0" borderId="2" xfId="2" applyFont="1" applyBorder="1" applyAlignment="1">
      <alignment horizontal="center"/>
    </xf>
    <xf numFmtId="0" fontId="38" fillId="2" borderId="15" xfId="0" applyFont="1" applyFill="1" applyBorder="1" applyAlignment="1">
      <alignment horizontal="center" vertical="center" wrapText="1"/>
    </xf>
    <xf numFmtId="0" fontId="52" fillId="2" borderId="2" xfId="0" applyFont="1" applyFill="1" applyBorder="1" applyAlignment="1">
      <alignment vertical="center" wrapText="1"/>
    </xf>
    <xf numFmtId="0" fontId="50" fillId="2" borderId="27" xfId="0" applyFont="1" applyFill="1" applyBorder="1" applyAlignment="1">
      <alignment horizontal="left" vertical="center" wrapText="1"/>
    </xf>
    <xf numFmtId="0" fontId="51" fillId="2" borderId="4" xfId="0" applyFont="1" applyFill="1" applyBorder="1" applyAlignment="1">
      <alignment horizontal="center" vertical="center" wrapText="1"/>
    </xf>
    <xf numFmtId="0" fontId="50" fillId="2" borderId="23" xfId="2" applyFont="1" applyFill="1" applyBorder="1" applyAlignment="1">
      <alignment horizontal="center"/>
    </xf>
    <xf numFmtId="0" fontId="55" fillId="2" borderId="15" xfId="0" applyFont="1" applyFill="1" applyBorder="1" applyAlignment="1">
      <alignment horizontal="center" vertical="center" wrapText="1"/>
    </xf>
    <xf numFmtId="0" fontId="50" fillId="2" borderId="35" xfId="0" applyFont="1" applyFill="1" applyBorder="1" applyAlignment="1">
      <alignment horizontal="left" vertical="center" wrapText="1"/>
    </xf>
    <xf numFmtId="0" fontId="41" fillId="2" borderId="15" xfId="0"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0" applyFont="1" applyFill="1" applyBorder="1" applyAlignment="1">
      <alignment horizontal="center" vertical="center" wrapText="1"/>
    </xf>
    <xf numFmtId="0" fontId="37" fillId="0" borderId="0" xfId="0" applyFont="1" applyFill="1" applyAlignment="1">
      <alignment vertical="center" wrapText="1"/>
    </xf>
    <xf numFmtId="0" fontId="13" fillId="2" borderId="0" xfId="79" applyFont="1" applyFill="1" applyAlignment="1">
      <alignment horizontal="center" wrapText="1"/>
    </xf>
    <xf numFmtId="0" fontId="39" fillId="0" borderId="0" xfId="2" applyFont="1" applyAlignment="1">
      <alignment wrapText="1"/>
    </xf>
    <xf numFmtId="0" fontId="37" fillId="0" borderId="0" xfId="0" applyFont="1" applyAlignment="1">
      <alignment wrapText="1"/>
    </xf>
    <xf numFmtId="0" fontId="41" fillId="2" borderId="4" xfId="81" applyFont="1" applyFill="1" applyBorder="1" applyAlignment="1">
      <alignment horizontal="center" vertical="center" wrapText="1"/>
    </xf>
    <xf numFmtId="0" fontId="41" fillId="2" borderId="28" xfId="81" applyFont="1" applyFill="1" applyBorder="1" applyAlignment="1">
      <alignment horizontal="center" vertical="center" wrapText="1"/>
    </xf>
    <xf numFmtId="4" fontId="41" fillId="2" borderId="4" xfId="81" applyNumberFormat="1" applyFont="1" applyFill="1" applyBorder="1" applyAlignment="1">
      <alignment horizontal="center" vertical="center" wrapText="1"/>
    </xf>
    <xf numFmtId="4" fontId="41" fillId="2" borderId="28" xfId="81" applyNumberFormat="1" applyFont="1" applyFill="1" applyBorder="1" applyAlignment="1">
      <alignment horizontal="center" vertical="center" wrapText="1"/>
    </xf>
    <xf numFmtId="0" fontId="41" fillId="0" borderId="4" xfId="2" applyFont="1" applyBorder="1" applyAlignment="1">
      <alignment horizontal="right"/>
    </xf>
    <xf numFmtId="0" fontId="41" fillId="0" borderId="28" xfId="2" applyFont="1" applyBorder="1" applyAlignment="1">
      <alignment horizontal="right"/>
    </xf>
    <xf numFmtId="0" fontId="41" fillId="2" borderId="4" xfId="0" applyFont="1" applyFill="1" applyBorder="1" applyAlignment="1">
      <alignment horizontal="center" vertical="center" wrapText="1"/>
    </xf>
    <xf numFmtId="0" fontId="41" fillId="2" borderId="28" xfId="0" applyFont="1" applyFill="1" applyBorder="1" applyAlignment="1">
      <alignment horizontal="center" vertical="center" wrapText="1"/>
    </xf>
    <xf numFmtId="0" fontId="13" fillId="0" borderId="0" xfId="0" applyFont="1" applyFill="1" applyAlignment="1">
      <alignment horizontal="center" vertical="top" wrapText="1"/>
    </xf>
    <xf numFmtId="0" fontId="14" fillId="0" borderId="0" xfId="3" applyFont="1" applyFill="1" applyBorder="1" applyAlignment="1">
      <alignment horizontal="center" vertical="center" wrapText="1"/>
    </xf>
    <xf numFmtId="0" fontId="14" fillId="0" borderId="0" xfId="5" applyFont="1" applyFill="1" applyBorder="1" applyAlignment="1">
      <alignment horizontal="center" vertical="center" wrapText="1"/>
    </xf>
    <xf numFmtId="0" fontId="46" fillId="0" borderId="0" xfId="79" applyFont="1" applyFill="1" applyAlignment="1">
      <alignment horizontal="left" wrapText="1"/>
    </xf>
    <xf numFmtId="0" fontId="41" fillId="2" borderId="0" xfId="0" applyFont="1" applyFill="1" applyBorder="1" applyAlignment="1">
      <alignment horizontal="left" vertical="center" wrapText="1"/>
    </xf>
    <xf numFmtId="0" fontId="42" fillId="0" borderId="0" xfId="0" applyFont="1" applyFill="1" applyAlignment="1">
      <alignment horizontal="center" vertical="center" wrapText="1"/>
    </xf>
    <xf numFmtId="0" fontId="13" fillId="0" borderId="0" xfId="75" applyFont="1" applyFill="1" applyBorder="1" applyAlignment="1">
      <alignment horizontal="left" vertical="center" wrapText="1"/>
    </xf>
    <xf numFmtId="0" fontId="47" fillId="2" borderId="34" xfId="0" applyFont="1" applyFill="1" applyBorder="1" applyAlignment="1">
      <alignment horizontal="center" vertical="center" wrapText="1"/>
    </xf>
    <xf numFmtId="0" fontId="41" fillId="2" borderId="4" xfId="0" applyFont="1" applyFill="1" applyBorder="1" applyAlignment="1">
      <alignment horizontal="center" vertical="center"/>
    </xf>
    <xf numFmtId="0" fontId="41" fillId="2" borderId="28" xfId="0" applyFont="1" applyFill="1" applyBorder="1" applyAlignment="1">
      <alignment horizontal="center" vertical="center"/>
    </xf>
    <xf numFmtId="0" fontId="41" fillId="2" borderId="2" xfId="0" applyFont="1" applyFill="1" applyBorder="1" applyAlignment="1">
      <alignment horizontal="left" vertical="center" wrapText="1"/>
    </xf>
    <xf numFmtId="4" fontId="41" fillId="2" borderId="29" xfId="0" applyNumberFormat="1" applyFont="1" applyFill="1" applyBorder="1" applyAlignment="1">
      <alignment horizontal="center" vertical="center" wrapText="1"/>
    </xf>
    <xf numFmtId="4" fontId="41" fillId="2" borderId="33"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0" xfId="0" applyFont="1" applyAlignment="1">
      <alignment wrapText="1"/>
    </xf>
    <xf numFmtId="0" fontId="41" fillId="0" borderId="4" xfId="0" applyFont="1" applyBorder="1" applyAlignment="1">
      <alignment horizontal="center"/>
    </xf>
    <xf numFmtId="0" fontId="41" fillId="0" borderId="28" xfId="0" applyFont="1" applyBorder="1" applyAlignment="1">
      <alignment horizontal="center"/>
    </xf>
    <xf numFmtId="0" fontId="41" fillId="0" borderId="4" xfId="0" applyFont="1" applyBorder="1" applyAlignment="1">
      <alignment horizontal="center" vertical="center"/>
    </xf>
    <xf numFmtId="0" fontId="41" fillId="0" borderId="28" xfId="0" applyFont="1" applyBorder="1" applyAlignment="1">
      <alignment horizontal="center" vertical="center"/>
    </xf>
    <xf numFmtId="0" fontId="13" fillId="0" borderId="0" xfId="0" applyFont="1" applyAlignment="1">
      <alignment horizontal="left" vertical="center" wrapText="1"/>
    </xf>
    <xf numFmtId="0" fontId="14" fillId="0" borderId="0" xfId="2" applyFont="1" applyAlignment="1">
      <alignment horizontal="center" vertical="top" wrapText="1"/>
    </xf>
    <xf numFmtId="0" fontId="39" fillId="0" borderId="0" xfId="2" applyFont="1"/>
    <xf numFmtId="0" fontId="14" fillId="0" borderId="0" xfId="5" applyFont="1" applyBorder="1" applyAlignment="1">
      <alignment horizontal="center" vertical="center" wrapText="1"/>
    </xf>
    <xf numFmtId="0" fontId="13" fillId="0" borderId="0" xfId="12" applyFont="1" applyAlignment="1">
      <alignment wrapText="1"/>
    </xf>
    <xf numFmtId="0" fontId="39" fillId="0" borderId="0" xfId="12" applyFont="1" applyAlignment="1">
      <alignment wrapText="1"/>
    </xf>
    <xf numFmtId="0" fontId="14" fillId="0" borderId="0" xfId="5" applyFont="1" applyAlignment="1">
      <alignment horizontal="center" vertical="center" wrapText="1"/>
    </xf>
    <xf numFmtId="0" fontId="39" fillId="0" borderId="0" xfId="12" applyFont="1"/>
    <xf numFmtId="0" fontId="13" fillId="0" borderId="0" xfId="12" applyFont="1" applyAlignment="1">
      <alignment horizontal="left" vertical="top" wrapText="1"/>
    </xf>
    <xf numFmtId="0" fontId="39" fillId="2" borderId="1" xfId="79" applyFont="1" applyFill="1" applyBorder="1" applyAlignment="1">
      <alignment horizontal="center" vertical="center" wrapText="1"/>
    </xf>
  </cellXfs>
  <cellStyles count="83">
    <cellStyle name="20% - Accent1" xfId="14"/>
    <cellStyle name="20% - Accent2" xfId="15"/>
    <cellStyle name="20% - Accent3" xfId="16"/>
    <cellStyle name="20% - Accent4" xfId="17"/>
    <cellStyle name="20% - Accent5" xfId="18"/>
    <cellStyle name="20% - Accent6" xfId="19"/>
    <cellStyle name="40% - Accent1" xfId="20"/>
    <cellStyle name="40% - Accent2" xfId="21"/>
    <cellStyle name="40% - Accent3" xfId="22"/>
    <cellStyle name="40% - Accent4" xfId="23"/>
    <cellStyle name="40% - Accent5" xfId="24"/>
    <cellStyle name="40% - Accent6" xfId="25"/>
    <cellStyle name="60% - Accent1" xfId="26"/>
    <cellStyle name="60% - Accent2" xfId="27"/>
    <cellStyle name="60% - Accent3" xfId="28"/>
    <cellStyle name="60% - Accent4" xfId="29"/>
    <cellStyle name="60% - Accent5" xfId="30"/>
    <cellStyle name="60% - Accent6" xfId="31"/>
    <cellStyle name="Accent1" xfId="32"/>
    <cellStyle name="Accent2" xfId="33"/>
    <cellStyle name="Accent3" xfId="34"/>
    <cellStyle name="Accent4" xfId="35"/>
    <cellStyle name="Accent5" xfId="36"/>
    <cellStyle name="Accent6" xfId="37"/>
    <cellStyle name="Bad" xfId="38"/>
    <cellStyle name="Calculation" xfId="39"/>
    <cellStyle name="Check Cell" xfId="40"/>
    <cellStyle name="Excel Built-in Normal" xfId="41"/>
    <cellStyle name="Explanatory Text" xfId="42"/>
    <cellStyle name="Good" xfId="43"/>
    <cellStyle name="Heading 1" xfId="44"/>
    <cellStyle name="Heading 2" xfId="45"/>
    <cellStyle name="Heading 3" xfId="46"/>
    <cellStyle name="Heading 4" xfId="47"/>
    <cellStyle name="Input" xfId="48"/>
    <cellStyle name="Linked Cell" xfId="49"/>
    <cellStyle name="Neutral" xfId="50"/>
    <cellStyle name="Normal_Sheet1" xfId="51"/>
    <cellStyle name="Note" xfId="52"/>
    <cellStyle name="Output" xfId="53"/>
    <cellStyle name="Title" xfId="54"/>
    <cellStyle name="Total" xfId="55"/>
    <cellStyle name="Warning Text" xfId="56"/>
    <cellStyle name="Обычный" xfId="0" builtinId="0"/>
    <cellStyle name="Обычный 10" xfId="57"/>
    <cellStyle name="Обычный 10 2 3" xfId="58"/>
    <cellStyle name="Обычный 10 4" xfId="81"/>
    <cellStyle name="Обычный 14" xfId="79"/>
    <cellStyle name="Обычный 2" xfId="1"/>
    <cellStyle name="Обычный 2 10 3" xfId="59"/>
    <cellStyle name="Обычный 2 2" xfId="8"/>
    <cellStyle name="Обычный 2 2 2" xfId="60"/>
    <cellStyle name="Обычный 2 3" xfId="10"/>
    <cellStyle name="Обычный 2 3 2" xfId="61"/>
    <cellStyle name="Обычный 3" xfId="2"/>
    <cellStyle name="Обычный 3 2" xfId="12"/>
    <cellStyle name="Обычный 3 2 2" xfId="77"/>
    <cellStyle name="Обычный 3 3" xfId="13"/>
    <cellStyle name="Обычный 3 3 2" xfId="75"/>
    <cellStyle name="Обычный 3 4" xfId="78"/>
    <cellStyle name="Обычный 3 4 2" xfId="80"/>
    <cellStyle name="Обычный 313" xfId="11"/>
    <cellStyle name="Обычный 33" xfId="62"/>
    <cellStyle name="Обычный 4" xfId="6"/>
    <cellStyle name="Обычный 4 2" xfId="63"/>
    <cellStyle name="Обычный 4 2 2" xfId="64"/>
    <cellStyle name="Обычный 4 3" xfId="65"/>
    <cellStyle name="Обычный 4 4" xfId="76"/>
    <cellStyle name="Обычный 5" xfId="7"/>
    <cellStyle name="Обычный 5 2" xfId="66"/>
    <cellStyle name="Обычный 6" xfId="9"/>
    <cellStyle name="Обычный 6 2" xfId="67"/>
    <cellStyle name="Обычный 7" xfId="68"/>
    <cellStyle name="Обычный 7 2" xfId="69"/>
    <cellStyle name="Обычный 8" xfId="70"/>
    <cellStyle name="Обычный 9" xfId="71"/>
    <cellStyle name="Обычный_13д взрослые" xfId="5"/>
    <cellStyle name="Обычный_Лист1" xfId="82"/>
    <cellStyle name="Обычный_Прилож  13д с 01 03 2013" xfId="3"/>
    <cellStyle name="Процентный 2" xfId="4"/>
    <cellStyle name="Стиль 1" xfId="72"/>
    <cellStyle name="Финансовый 2" xfId="73"/>
    <cellStyle name="Финансовый 2 2" xfId="74"/>
  </cellStyles>
  <dxfs count="26">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tabSelected="1" zoomScale="80" zoomScaleNormal="80" workbookViewId="0">
      <selection activeCell="D15" sqref="D15"/>
    </sheetView>
  </sheetViews>
  <sheetFormatPr defaultColWidth="9.140625" defaultRowHeight="15" x14ac:dyDescent="0.25"/>
  <cols>
    <col min="1" max="1" width="7" style="167" customWidth="1"/>
    <col min="2" max="2" width="19" style="167" customWidth="1"/>
    <col min="3" max="3" width="19.7109375" style="167" customWidth="1"/>
    <col min="4" max="4" width="69.140625" style="167" customWidth="1"/>
    <col min="5" max="5" width="18.7109375" style="167" customWidth="1"/>
    <col min="6" max="6" width="21.28515625" style="167" customWidth="1"/>
    <col min="7" max="7" width="16.140625" style="89" customWidth="1"/>
    <col min="8" max="16384" width="9.140625" style="167"/>
  </cols>
  <sheetData>
    <row r="1" spans="1:8" ht="94.5" customHeight="1" x14ac:dyDescent="0.25">
      <c r="A1" s="169"/>
      <c r="B1" s="169"/>
      <c r="C1" s="169"/>
      <c r="D1" s="169"/>
      <c r="E1" s="169"/>
      <c r="F1" s="248" t="s">
        <v>319</v>
      </c>
      <c r="G1" s="248"/>
    </row>
    <row r="2" spans="1:8" ht="56.25" customHeight="1" x14ac:dyDescent="0.25">
      <c r="A2" s="249" t="s">
        <v>320</v>
      </c>
      <c r="B2" s="249"/>
      <c r="C2" s="249"/>
      <c r="D2" s="249"/>
      <c r="E2" s="249"/>
      <c r="F2" s="249"/>
      <c r="G2" s="249"/>
    </row>
    <row r="3" spans="1:8" ht="33" customHeight="1" x14ac:dyDescent="0.25">
      <c r="A3" s="176" t="s">
        <v>37</v>
      </c>
      <c r="B3" s="176"/>
      <c r="C3" s="249" t="s">
        <v>124</v>
      </c>
      <c r="D3" s="250"/>
      <c r="E3" s="250"/>
      <c r="F3" s="250"/>
      <c r="G3" s="250"/>
    </row>
    <row r="4" spans="1:8" x14ac:dyDescent="0.25">
      <c r="A4" s="177"/>
      <c r="B4" s="177"/>
      <c r="C4" s="177"/>
      <c r="D4" s="177"/>
      <c r="E4" s="177"/>
      <c r="F4" s="177"/>
      <c r="G4" s="178"/>
    </row>
    <row r="5" spans="1:8" ht="49.5" customHeight="1" x14ac:dyDescent="0.25">
      <c r="A5" s="251" t="s">
        <v>293</v>
      </c>
      <c r="B5" s="251"/>
      <c r="C5" s="251"/>
      <c r="D5" s="251"/>
      <c r="E5" s="251"/>
      <c r="F5" s="251"/>
      <c r="G5" s="251"/>
    </row>
    <row r="6" spans="1:8" x14ac:dyDescent="0.25">
      <c r="A6" s="65"/>
      <c r="B6" s="65"/>
      <c r="C6" s="65"/>
      <c r="D6" s="65"/>
      <c r="E6" s="65"/>
      <c r="F6" s="65"/>
      <c r="G6" s="66"/>
    </row>
    <row r="7" spans="1:8" ht="56.25" x14ac:dyDescent="0.25">
      <c r="A7" s="68" t="s">
        <v>59</v>
      </c>
      <c r="B7" s="68" t="s">
        <v>68</v>
      </c>
      <c r="C7" s="68" t="s">
        <v>70</v>
      </c>
      <c r="D7" s="67" t="s">
        <v>73</v>
      </c>
      <c r="E7" s="68" t="s">
        <v>1</v>
      </c>
      <c r="F7" s="245" t="s">
        <v>335</v>
      </c>
      <c r="G7" s="69" t="s">
        <v>42</v>
      </c>
    </row>
    <row r="8" spans="1:8" ht="37.5" x14ac:dyDescent="0.25">
      <c r="A8" s="84">
        <v>1</v>
      </c>
      <c r="B8" s="84" t="s">
        <v>113</v>
      </c>
      <c r="C8" s="70" t="s">
        <v>250</v>
      </c>
      <c r="D8" s="71" t="s">
        <v>251</v>
      </c>
      <c r="E8" s="75" t="s">
        <v>28</v>
      </c>
      <c r="F8" s="75">
        <v>1</v>
      </c>
      <c r="G8" s="64">
        <v>648</v>
      </c>
    </row>
    <row r="9" spans="1:8" ht="37.5" x14ac:dyDescent="0.25">
      <c r="A9" s="84">
        <v>2</v>
      </c>
      <c r="B9" s="84" t="s">
        <v>114</v>
      </c>
      <c r="C9" s="202" t="s">
        <v>132</v>
      </c>
      <c r="D9" s="202" t="s">
        <v>253</v>
      </c>
      <c r="E9" s="75" t="s">
        <v>28</v>
      </c>
      <c r="F9" s="75">
        <v>1</v>
      </c>
      <c r="G9" s="64">
        <v>703.2</v>
      </c>
    </row>
    <row r="10" spans="1:8" ht="18.75" x14ac:dyDescent="0.3">
      <c r="A10" s="84">
        <v>3</v>
      </c>
      <c r="B10" s="209" t="s">
        <v>336</v>
      </c>
      <c r="C10" s="237" t="s">
        <v>71</v>
      </c>
      <c r="D10" s="228" t="s">
        <v>61</v>
      </c>
      <c r="E10" s="231" t="s">
        <v>3</v>
      </c>
      <c r="F10" s="209">
        <v>1</v>
      </c>
      <c r="G10" s="217">
        <v>245.6</v>
      </c>
    </row>
    <row r="11" spans="1:8" ht="18.75" x14ac:dyDescent="0.25">
      <c r="A11" s="84">
        <v>4</v>
      </c>
      <c r="B11" s="209" t="s">
        <v>337</v>
      </c>
      <c r="C11" s="228" t="s">
        <v>74</v>
      </c>
      <c r="D11" s="228" t="s">
        <v>254</v>
      </c>
      <c r="E11" s="231" t="s">
        <v>3</v>
      </c>
      <c r="F11" s="209">
        <v>1</v>
      </c>
      <c r="G11" s="217">
        <v>182</v>
      </c>
    </row>
    <row r="12" spans="1:8" ht="37.5" x14ac:dyDescent="0.25">
      <c r="A12" s="84">
        <v>5</v>
      </c>
      <c r="B12" s="209" t="s">
        <v>338</v>
      </c>
      <c r="C12" s="228" t="s">
        <v>72</v>
      </c>
      <c r="D12" s="228" t="s">
        <v>63</v>
      </c>
      <c r="E12" s="231" t="s">
        <v>3</v>
      </c>
      <c r="F12" s="209">
        <v>1</v>
      </c>
      <c r="G12" s="229">
        <v>88.8</v>
      </c>
    </row>
    <row r="13" spans="1:8" s="205" customFormat="1" ht="37.5" x14ac:dyDescent="0.25">
      <c r="A13" s="84">
        <v>6</v>
      </c>
      <c r="B13" s="209" t="s">
        <v>344</v>
      </c>
      <c r="C13" s="228"/>
      <c r="D13" s="213" t="s">
        <v>316</v>
      </c>
      <c r="E13" s="231" t="s">
        <v>3</v>
      </c>
      <c r="F13" s="209">
        <v>1</v>
      </c>
      <c r="G13" s="217">
        <v>100</v>
      </c>
    </row>
    <row r="14" spans="1:8" s="205" customFormat="1" ht="37.5" x14ac:dyDescent="0.25">
      <c r="A14" s="84">
        <v>7</v>
      </c>
      <c r="B14" s="209" t="s">
        <v>339</v>
      </c>
      <c r="C14" s="228"/>
      <c r="D14" s="213" t="s">
        <v>317</v>
      </c>
      <c r="E14" s="231" t="s">
        <v>3</v>
      </c>
      <c r="F14" s="209">
        <v>1</v>
      </c>
      <c r="G14" s="217">
        <v>100</v>
      </c>
    </row>
    <row r="15" spans="1:8" ht="18.75" x14ac:dyDescent="0.25">
      <c r="A15" s="84">
        <v>8</v>
      </c>
      <c r="B15" s="209" t="s">
        <v>340</v>
      </c>
      <c r="C15" s="228" t="s">
        <v>252</v>
      </c>
      <c r="D15" s="228" t="s">
        <v>342</v>
      </c>
      <c r="E15" s="231" t="s">
        <v>3</v>
      </c>
      <c r="F15" s="209">
        <v>1</v>
      </c>
      <c r="G15" s="232">
        <v>246</v>
      </c>
      <c r="H15" s="156"/>
    </row>
    <row r="16" spans="1:8" ht="37.5" x14ac:dyDescent="0.3">
      <c r="A16" s="84">
        <v>9</v>
      </c>
      <c r="B16" s="224" t="s">
        <v>115</v>
      </c>
      <c r="C16" s="225" t="s">
        <v>75</v>
      </c>
      <c r="D16" s="246" t="s">
        <v>327</v>
      </c>
      <c r="E16" s="201" t="s">
        <v>3</v>
      </c>
      <c r="F16" s="201">
        <v>1</v>
      </c>
      <c r="G16" s="226">
        <v>40.14</v>
      </c>
    </row>
    <row r="17" spans="1:7" ht="56.25" x14ac:dyDescent="0.25">
      <c r="A17" s="84">
        <v>10</v>
      </c>
      <c r="B17" s="74" t="s">
        <v>116</v>
      </c>
      <c r="C17" s="77" t="s">
        <v>76</v>
      </c>
      <c r="D17" s="213" t="s">
        <v>326</v>
      </c>
      <c r="E17" s="75" t="s">
        <v>3</v>
      </c>
      <c r="F17" s="75">
        <v>1</v>
      </c>
      <c r="G17" s="76">
        <v>32.31</v>
      </c>
    </row>
    <row r="18" spans="1:7" ht="40.5" customHeight="1" x14ac:dyDescent="0.3">
      <c r="A18" s="84">
        <v>11</v>
      </c>
      <c r="B18" s="74" t="s">
        <v>117</v>
      </c>
      <c r="C18" s="78" t="s">
        <v>211</v>
      </c>
      <c r="D18" s="79" t="s">
        <v>212</v>
      </c>
      <c r="E18" s="75" t="s">
        <v>3</v>
      </c>
      <c r="F18" s="75">
        <v>1</v>
      </c>
      <c r="G18" s="76">
        <v>411.7</v>
      </c>
    </row>
    <row r="19" spans="1:7" ht="52.5" customHeight="1" x14ac:dyDescent="0.25">
      <c r="A19" s="84">
        <v>12</v>
      </c>
      <c r="B19" s="80" t="s">
        <v>118</v>
      </c>
      <c r="C19" s="175" t="s">
        <v>308</v>
      </c>
      <c r="D19" s="71" t="s">
        <v>67</v>
      </c>
      <c r="E19" s="75" t="s">
        <v>3</v>
      </c>
      <c r="F19" s="75">
        <v>1</v>
      </c>
      <c r="G19" s="82">
        <v>371</v>
      </c>
    </row>
    <row r="20" spans="1:7" ht="37.5" x14ac:dyDescent="0.3">
      <c r="A20" s="84">
        <v>13</v>
      </c>
      <c r="B20" s="140" t="s">
        <v>119</v>
      </c>
      <c r="C20" s="141" t="s">
        <v>121</v>
      </c>
      <c r="D20" s="83" t="s">
        <v>122</v>
      </c>
      <c r="E20" s="159" t="str">
        <f>E9</f>
        <v>посещение</v>
      </c>
      <c r="F20" s="159">
        <v>1</v>
      </c>
      <c r="G20" s="142">
        <v>713.2</v>
      </c>
    </row>
    <row r="21" spans="1:7" ht="37.5" x14ac:dyDescent="0.3">
      <c r="A21" s="84">
        <v>14</v>
      </c>
      <c r="B21" s="75" t="s">
        <v>304</v>
      </c>
      <c r="C21" s="72"/>
      <c r="D21" s="83" t="s">
        <v>309</v>
      </c>
      <c r="E21" s="75" t="str">
        <f>E20</f>
        <v>посещение</v>
      </c>
      <c r="F21" s="75">
        <v>1</v>
      </c>
      <c r="G21" s="64">
        <v>356.6</v>
      </c>
    </row>
    <row r="22" spans="1:7" ht="56.25" x14ac:dyDescent="0.3">
      <c r="A22" s="84">
        <v>15</v>
      </c>
      <c r="B22" s="75" t="s">
        <v>120</v>
      </c>
      <c r="C22" s="84" t="s">
        <v>77</v>
      </c>
      <c r="D22" s="85" t="s">
        <v>255</v>
      </c>
      <c r="E22" s="75" t="s">
        <v>3</v>
      </c>
      <c r="F22" s="75">
        <v>1</v>
      </c>
      <c r="G22" s="113">
        <v>245.95</v>
      </c>
    </row>
    <row r="23" spans="1:7" x14ac:dyDescent="0.25">
      <c r="A23" s="86"/>
      <c r="B23" s="86"/>
      <c r="C23" s="86"/>
      <c r="D23" s="87"/>
      <c r="E23" s="87"/>
      <c r="F23" s="87"/>
      <c r="G23" s="88"/>
    </row>
    <row r="25" spans="1:7" x14ac:dyDescent="0.25">
      <c r="A25" s="167" t="s">
        <v>294</v>
      </c>
      <c r="C25" s="90"/>
    </row>
    <row r="26" spans="1:7" x14ac:dyDescent="0.25">
      <c r="C26" s="90"/>
    </row>
    <row r="27" spans="1:7" x14ac:dyDescent="0.25">
      <c r="C27" s="90"/>
    </row>
    <row r="28" spans="1:7" x14ac:dyDescent="0.25">
      <c r="C28" s="90"/>
    </row>
    <row r="29" spans="1:7" x14ac:dyDescent="0.25">
      <c r="C29" s="90"/>
    </row>
    <row r="30" spans="1:7" x14ac:dyDescent="0.25">
      <c r="C30" s="90"/>
    </row>
    <row r="31" spans="1:7" x14ac:dyDescent="0.25">
      <c r="C31" s="90"/>
    </row>
    <row r="32" spans="1:7" x14ac:dyDescent="0.25">
      <c r="C32" s="90"/>
    </row>
    <row r="33" spans="3:3" x14ac:dyDescent="0.25">
      <c r="C33" s="90"/>
    </row>
    <row r="34" spans="3:3" x14ac:dyDescent="0.25">
      <c r="C34" s="90"/>
    </row>
    <row r="35" spans="3:3" x14ac:dyDescent="0.25">
      <c r="C35" s="90"/>
    </row>
    <row r="36" spans="3:3" x14ac:dyDescent="0.25">
      <c r="C36" s="90"/>
    </row>
    <row r="37" spans="3:3" x14ac:dyDescent="0.25">
      <c r="C37" s="90"/>
    </row>
    <row r="38" spans="3:3" x14ac:dyDescent="0.25">
      <c r="C38" s="90"/>
    </row>
    <row r="39" spans="3:3" x14ac:dyDescent="0.25">
      <c r="C39" s="90"/>
    </row>
    <row r="40" spans="3:3" x14ac:dyDescent="0.25">
      <c r="C40" s="90"/>
    </row>
  </sheetData>
  <mergeCells count="4">
    <mergeCell ref="F1:G1"/>
    <mergeCell ref="A2:G2"/>
    <mergeCell ref="C3:G3"/>
    <mergeCell ref="A5:G5"/>
  </mergeCells>
  <pageMargins left="0.11811023622047245" right="0.11811023622047245" top="0.15748031496062992" bottom="0.19685039370078741" header="0.31496062992125984" footer="0.31496062992125984"/>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0"/>
  <sheetViews>
    <sheetView zoomScale="80" zoomScaleNormal="80" workbookViewId="0">
      <selection activeCell="C36" sqref="C36"/>
    </sheetView>
  </sheetViews>
  <sheetFormatPr defaultColWidth="9.140625" defaultRowHeight="15" x14ac:dyDescent="0.25"/>
  <cols>
    <col min="1" max="1" width="7.85546875" style="167" customWidth="1"/>
    <col min="2" max="2" width="22.140625" style="167" customWidth="1"/>
    <col min="3" max="3" width="29.140625" style="167" customWidth="1"/>
    <col min="4" max="4" width="65" style="167" customWidth="1"/>
    <col min="5" max="5" width="22.5703125" style="167" customWidth="1"/>
    <col min="6" max="6" width="25.140625" style="167" customWidth="1"/>
    <col min="7" max="7" width="15.42578125" style="167" customWidth="1"/>
    <col min="8" max="16384" width="9.140625" style="167"/>
  </cols>
  <sheetData>
    <row r="1" spans="1:7" ht="92.25" customHeight="1" x14ac:dyDescent="0.25">
      <c r="A1" s="169"/>
      <c r="B1" s="169"/>
      <c r="C1" s="179"/>
      <c r="D1" s="179"/>
      <c r="E1" s="179"/>
      <c r="F1" s="248" t="s">
        <v>319</v>
      </c>
      <c r="G1" s="248"/>
    </row>
    <row r="2" spans="1:7" ht="46.5" customHeight="1" x14ac:dyDescent="0.25">
      <c r="A2" s="7" t="s">
        <v>38</v>
      </c>
      <c r="B2" s="7"/>
      <c r="C2" s="249" t="s">
        <v>318</v>
      </c>
      <c r="D2" s="249"/>
      <c r="E2" s="249"/>
      <c r="F2" s="249"/>
      <c r="G2" s="249"/>
    </row>
    <row r="3" spans="1:7" ht="30.75" hidden="1" customHeight="1" x14ac:dyDescent="0.25">
      <c r="D3" s="180" t="s">
        <v>22</v>
      </c>
      <c r="E3" s="180"/>
      <c r="F3" s="180"/>
      <c r="G3" s="180"/>
    </row>
    <row r="4" spans="1:7" ht="31.5" hidden="1" x14ac:dyDescent="0.25">
      <c r="A4" s="181" t="s">
        <v>5</v>
      </c>
      <c r="B4" s="181"/>
      <c r="C4" s="181"/>
      <c r="D4" s="182" t="s">
        <v>311</v>
      </c>
      <c r="E4" s="182"/>
      <c r="F4" s="182"/>
      <c r="G4" s="182"/>
    </row>
    <row r="5" spans="1:7" ht="31.5" hidden="1" x14ac:dyDescent="0.25">
      <c r="A5" s="181" t="s">
        <v>6</v>
      </c>
      <c r="B5" s="181"/>
      <c r="C5" s="181"/>
      <c r="D5" s="182" t="s">
        <v>7</v>
      </c>
      <c r="E5" s="182"/>
      <c r="F5" s="182"/>
      <c r="G5" s="182"/>
    </row>
    <row r="6" spans="1:7" ht="31.5" hidden="1" x14ac:dyDescent="0.25">
      <c r="A6" s="181" t="s">
        <v>8</v>
      </c>
      <c r="B6" s="181"/>
      <c r="C6" s="181"/>
      <c r="D6" s="182" t="s">
        <v>9</v>
      </c>
      <c r="E6" s="182"/>
      <c r="F6" s="182"/>
      <c r="G6" s="182"/>
    </row>
    <row r="7" spans="1:7" ht="15.75" hidden="1" x14ac:dyDescent="0.25">
      <c r="A7" s="181" t="s">
        <v>10</v>
      </c>
      <c r="B7" s="181"/>
      <c r="C7" s="181"/>
      <c r="D7" s="182" t="s">
        <v>11</v>
      </c>
      <c r="E7" s="182"/>
      <c r="F7" s="182"/>
      <c r="G7" s="182"/>
    </row>
    <row r="8" spans="1:7" ht="15.75" hidden="1" x14ac:dyDescent="0.25">
      <c r="A8" s="181" t="s">
        <v>12</v>
      </c>
      <c r="B8" s="181"/>
      <c r="C8" s="181"/>
      <c r="D8" s="182" t="s">
        <v>13</v>
      </c>
      <c r="E8" s="182"/>
      <c r="F8" s="182"/>
      <c r="G8" s="182"/>
    </row>
    <row r="9" spans="1:7" ht="31.5" hidden="1" x14ac:dyDescent="0.25">
      <c r="A9" s="181" t="s">
        <v>14</v>
      </c>
      <c r="B9" s="181"/>
      <c r="C9" s="181"/>
      <c r="D9" s="182" t="s">
        <v>15</v>
      </c>
      <c r="E9" s="182"/>
      <c r="F9" s="182"/>
      <c r="G9" s="182"/>
    </row>
    <row r="10" spans="1:7" ht="31.5" hidden="1" x14ac:dyDescent="0.25">
      <c r="A10" s="183" t="s">
        <v>16</v>
      </c>
      <c r="B10" s="183"/>
      <c r="C10" s="183"/>
      <c r="D10" s="184" t="s">
        <v>17</v>
      </c>
      <c r="E10" s="184"/>
      <c r="F10" s="184"/>
      <c r="G10" s="184"/>
    </row>
    <row r="11" spans="1:7" ht="15.75" hidden="1" x14ac:dyDescent="0.25">
      <c r="A11" s="185" t="s">
        <v>18</v>
      </c>
      <c r="B11" s="185"/>
      <c r="C11" s="185"/>
      <c r="D11" s="185" t="s">
        <v>19</v>
      </c>
      <c r="E11" s="185"/>
      <c r="F11" s="185"/>
      <c r="G11" s="185"/>
    </row>
    <row r="12" spans="1:7" ht="15.75" hidden="1" x14ac:dyDescent="0.25">
      <c r="A12" s="185" t="s">
        <v>20</v>
      </c>
      <c r="B12" s="185"/>
      <c r="C12" s="185"/>
      <c r="D12" s="186" t="s">
        <v>21</v>
      </c>
      <c r="E12" s="186"/>
      <c r="F12" s="186"/>
      <c r="G12" s="186"/>
    </row>
    <row r="13" spans="1:7" hidden="1" x14ac:dyDescent="0.25"/>
    <row r="14" spans="1:7" hidden="1" x14ac:dyDescent="0.25"/>
    <row r="15" spans="1:7" hidden="1" x14ac:dyDescent="0.25"/>
    <row r="16" spans="1:7" ht="210" hidden="1" x14ac:dyDescent="0.25">
      <c r="D16" s="187" t="s">
        <v>23</v>
      </c>
      <c r="E16" s="187"/>
      <c r="F16" s="187"/>
      <c r="G16" s="187"/>
    </row>
    <row r="17" spans="1:12" hidden="1" x14ac:dyDescent="0.25"/>
    <row r="18" spans="1:12" ht="45" hidden="1" x14ac:dyDescent="0.25">
      <c r="D18" s="160" t="s">
        <v>24</v>
      </c>
      <c r="E18" s="160"/>
      <c r="F18" s="160"/>
      <c r="G18" s="160"/>
    </row>
    <row r="19" spans="1:12" hidden="1" x14ac:dyDescent="0.25"/>
    <row r="20" spans="1:12" ht="105" hidden="1" x14ac:dyDescent="0.25">
      <c r="D20" s="187" t="s">
        <v>25</v>
      </c>
      <c r="E20" s="187"/>
      <c r="F20" s="187"/>
      <c r="G20" s="187"/>
    </row>
    <row r="22" spans="1:12" ht="15.75" x14ac:dyDescent="0.25">
      <c r="A22" s="91" t="s">
        <v>293</v>
      </c>
      <c r="D22" s="92"/>
      <c r="E22" s="92"/>
      <c r="F22" s="92"/>
      <c r="G22" s="92"/>
    </row>
    <row r="23" spans="1:12" ht="20.25" x14ac:dyDescent="0.3">
      <c r="D23" s="93"/>
      <c r="E23" s="93"/>
      <c r="F23" s="93"/>
      <c r="G23" s="93"/>
      <c r="H23" s="94"/>
      <c r="I23" s="94"/>
      <c r="J23" s="94"/>
      <c r="K23" s="94"/>
      <c r="L23" s="94"/>
    </row>
    <row r="24" spans="1:12" ht="56.25" x14ac:dyDescent="0.25">
      <c r="A24" s="95" t="s">
        <v>59</v>
      </c>
      <c r="B24" s="95" t="s">
        <v>68</v>
      </c>
      <c r="C24" s="95" t="s">
        <v>70</v>
      </c>
      <c r="D24" s="95" t="s">
        <v>73</v>
      </c>
      <c r="E24" s="68" t="s">
        <v>1</v>
      </c>
      <c r="F24" s="245" t="s">
        <v>335</v>
      </c>
      <c r="G24" s="96" t="s">
        <v>42</v>
      </c>
    </row>
    <row r="25" spans="1:12" ht="56.25" x14ac:dyDescent="0.3">
      <c r="A25" s="97">
        <v>1</v>
      </c>
      <c r="B25" s="98" t="s">
        <v>165</v>
      </c>
      <c r="C25" s="99" t="s">
        <v>310</v>
      </c>
      <c r="D25" s="100" t="s">
        <v>164</v>
      </c>
      <c r="E25" s="75" t="s">
        <v>28</v>
      </c>
      <c r="F25" s="75">
        <v>1</v>
      </c>
      <c r="G25" s="101">
        <v>955.3</v>
      </c>
    </row>
    <row r="26" spans="1:12" ht="37.5" x14ac:dyDescent="0.3">
      <c r="A26" s="235">
        <v>2</v>
      </c>
      <c r="B26" s="236" t="s">
        <v>166</v>
      </c>
      <c r="C26" s="99" t="s">
        <v>132</v>
      </c>
      <c r="D26" s="100" t="s">
        <v>253</v>
      </c>
      <c r="E26" s="75" t="s">
        <v>28</v>
      </c>
      <c r="F26" s="75">
        <v>1</v>
      </c>
      <c r="G26" s="101">
        <v>703.2</v>
      </c>
    </row>
    <row r="27" spans="1:12" s="205" customFormat="1" ht="18.75" x14ac:dyDescent="0.3">
      <c r="A27" s="97">
        <v>3</v>
      </c>
      <c r="B27" s="239" t="s">
        <v>334</v>
      </c>
      <c r="C27" s="233" t="s">
        <v>74</v>
      </c>
      <c r="D27" s="234" t="s">
        <v>254</v>
      </c>
      <c r="E27" s="209" t="str">
        <f>E37</f>
        <v>исследование</v>
      </c>
      <c r="F27" s="209">
        <v>1</v>
      </c>
      <c r="G27" s="210">
        <v>182</v>
      </c>
    </row>
    <row r="28" spans="1:12" ht="37.5" x14ac:dyDescent="0.3">
      <c r="A28" s="97">
        <v>4</v>
      </c>
      <c r="B28" s="98" t="s">
        <v>167</v>
      </c>
      <c r="C28" s="99" t="s">
        <v>185</v>
      </c>
      <c r="D28" s="100" t="s">
        <v>260</v>
      </c>
      <c r="E28" s="75" t="s">
        <v>28</v>
      </c>
      <c r="F28" s="75">
        <v>1</v>
      </c>
      <c r="G28" s="101">
        <v>661</v>
      </c>
    </row>
    <row r="29" spans="1:12" ht="42.75" customHeight="1" x14ac:dyDescent="0.25">
      <c r="A29" s="258">
        <f t="shared" ref="A29:A36" si="0">1+A28</f>
        <v>5</v>
      </c>
      <c r="B29" s="254" t="s">
        <v>168</v>
      </c>
      <c r="C29" s="99" t="s">
        <v>271</v>
      </c>
      <c r="D29" s="100" t="s">
        <v>272</v>
      </c>
      <c r="E29" s="260" t="s">
        <v>28</v>
      </c>
      <c r="F29" s="260">
        <v>1</v>
      </c>
      <c r="G29" s="256">
        <v>677.4</v>
      </c>
    </row>
    <row r="30" spans="1:12" ht="18.75" x14ac:dyDescent="0.25">
      <c r="A30" s="259"/>
      <c r="B30" s="255"/>
      <c r="C30" s="99" t="s">
        <v>91</v>
      </c>
      <c r="D30" s="100" t="s">
        <v>283</v>
      </c>
      <c r="E30" s="261"/>
      <c r="F30" s="261"/>
      <c r="G30" s="257"/>
    </row>
    <row r="31" spans="1:12" ht="37.5" x14ac:dyDescent="0.3">
      <c r="A31" s="97">
        <f>1+A29</f>
        <v>6</v>
      </c>
      <c r="B31" s="98" t="s">
        <v>169</v>
      </c>
      <c r="C31" s="99" t="s">
        <v>121</v>
      </c>
      <c r="D31" s="100" t="s">
        <v>122</v>
      </c>
      <c r="E31" s="75" t="s">
        <v>28</v>
      </c>
      <c r="F31" s="75">
        <v>1</v>
      </c>
      <c r="G31" s="101">
        <v>727.5</v>
      </c>
    </row>
    <row r="32" spans="1:12" ht="37.5" x14ac:dyDescent="0.3">
      <c r="A32" s="97">
        <f t="shared" si="0"/>
        <v>7</v>
      </c>
      <c r="B32" s="98" t="s">
        <v>170</v>
      </c>
      <c r="C32" s="99" t="s">
        <v>284</v>
      </c>
      <c r="D32" s="100" t="s">
        <v>276</v>
      </c>
      <c r="E32" s="75" t="s">
        <v>28</v>
      </c>
      <c r="F32" s="75">
        <v>1</v>
      </c>
      <c r="G32" s="101">
        <v>661</v>
      </c>
    </row>
    <row r="33" spans="1:8" ht="37.5" x14ac:dyDescent="0.3">
      <c r="A33" s="97">
        <f t="shared" si="0"/>
        <v>8</v>
      </c>
      <c r="B33" s="98" t="s">
        <v>171</v>
      </c>
      <c r="C33" s="99" t="s">
        <v>285</v>
      </c>
      <c r="D33" s="100" t="s">
        <v>277</v>
      </c>
      <c r="E33" s="75" t="s">
        <v>28</v>
      </c>
      <c r="F33" s="75">
        <v>1</v>
      </c>
      <c r="G33" s="101">
        <v>670.4</v>
      </c>
    </row>
    <row r="34" spans="1:8" ht="37.5" x14ac:dyDescent="0.3">
      <c r="A34" s="97">
        <f t="shared" si="0"/>
        <v>9</v>
      </c>
      <c r="B34" s="98" t="s">
        <v>172</v>
      </c>
      <c r="C34" s="99" t="s">
        <v>286</v>
      </c>
      <c r="D34" s="100" t="s">
        <v>278</v>
      </c>
      <c r="E34" s="75" t="s">
        <v>28</v>
      </c>
      <c r="F34" s="75">
        <v>1</v>
      </c>
      <c r="G34" s="101">
        <v>677.4</v>
      </c>
    </row>
    <row r="35" spans="1:8" ht="37.5" x14ac:dyDescent="0.3">
      <c r="A35" s="97">
        <f t="shared" si="0"/>
        <v>10</v>
      </c>
      <c r="B35" s="98" t="s">
        <v>173</v>
      </c>
      <c r="C35" s="99" t="s">
        <v>239</v>
      </c>
      <c r="D35" s="100" t="s">
        <v>182</v>
      </c>
      <c r="E35" s="75" t="s">
        <v>28</v>
      </c>
      <c r="F35" s="75">
        <v>1</v>
      </c>
      <c r="G35" s="101">
        <v>670.4</v>
      </c>
    </row>
    <row r="36" spans="1:8" ht="37.5" x14ac:dyDescent="0.25">
      <c r="A36" s="258">
        <f t="shared" si="0"/>
        <v>11</v>
      </c>
      <c r="B36" s="254" t="s">
        <v>174</v>
      </c>
      <c r="C36" s="99" t="s">
        <v>269</v>
      </c>
      <c r="D36" s="100" t="s">
        <v>270</v>
      </c>
      <c r="E36" s="75" t="s">
        <v>28</v>
      </c>
      <c r="F36" s="75">
        <v>1</v>
      </c>
      <c r="G36" s="256">
        <v>669.1</v>
      </c>
    </row>
    <row r="37" spans="1:8" ht="29.25" customHeight="1" x14ac:dyDescent="0.25">
      <c r="A37" s="259"/>
      <c r="B37" s="255"/>
      <c r="C37" s="99" t="s">
        <v>95</v>
      </c>
      <c r="D37" s="100" t="s">
        <v>184</v>
      </c>
      <c r="E37" s="75" t="str">
        <f>E43</f>
        <v>исследование</v>
      </c>
      <c r="F37" s="75">
        <v>1</v>
      </c>
      <c r="G37" s="257"/>
    </row>
    <row r="38" spans="1:8" ht="37.5" x14ac:dyDescent="0.3">
      <c r="A38" s="97">
        <f>1+A36</f>
        <v>12</v>
      </c>
      <c r="B38" s="98" t="s">
        <v>175</v>
      </c>
      <c r="C38" s="98" t="s">
        <v>287</v>
      </c>
      <c r="D38" s="102" t="s">
        <v>280</v>
      </c>
      <c r="E38" s="75" t="s">
        <v>28</v>
      </c>
      <c r="F38" s="75">
        <v>1</v>
      </c>
      <c r="G38" s="99">
        <v>305.83999999999997</v>
      </c>
      <c r="H38" s="156"/>
    </row>
    <row r="39" spans="1:8" ht="18.75" x14ac:dyDescent="0.3">
      <c r="A39" s="97">
        <f t="shared" ref="A39:A47" si="1">A38+1</f>
        <v>13</v>
      </c>
      <c r="B39" s="98" t="s">
        <v>176</v>
      </c>
      <c r="C39" s="99" t="s">
        <v>111</v>
      </c>
      <c r="D39" s="100" t="s">
        <v>112</v>
      </c>
      <c r="E39" s="75" t="s">
        <v>3</v>
      </c>
      <c r="F39" s="75">
        <v>1</v>
      </c>
      <c r="G39" s="101">
        <v>80.91</v>
      </c>
    </row>
    <row r="40" spans="1:8" ht="18.75" x14ac:dyDescent="0.3">
      <c r="A40" s="97">
        <f t="shared" si="1"/>
        <v>14</v>
      </c>
      <c r="B40" s="98" t="s">
        <v>177</v>
      </c>
      <c r="C40" s="98" t="s">
        <v>86</v>
      </c>
      <c r="D40" s="103" t="s">
        <v>66</v>
      </c>
      <c r="E40" s="75" t="s">
        <v>3</v>
      </c>
      <c r="F40" s="75">
        <v>1</v>
      </c>
      <c r="G40" s="101">
        <v>66.33</v>
      </c>
    </row>
    <row r="41" spans="1:8" ht="37.5" x14ac:dyDescent="0.3">
      <c r="A41" s="97">
        <f t="shared" si="1"/>
        <v>15</v>
      </c>
      <c r="B41" s="98" t="s">
        <v>178</v>
      </c>
      <c r="C41" s="98" t="s">
        <v>75</v>
      </c>
      <c r="D41" s="100" t="s">
        <v>54</v>
      </c>
      <c r="E41" s="75" t="s">
        <v>3</v>
      </c>
      <c r="F41" s="75">
        <v>1</v>
      </c>
      <c r="G41" s="101">
        <v>40.14</v>
      </c>
    </row>
    <row r="42" spans="1:8" ht="18.75" x14ac:dyDescent="0.3">
      <c r="A42" s="97">
        <f t="shared" si="1"/>
        <v>16</v>
      </c>
      <c r="B42" s="98" t="s">
        <v>179</v>
      </c>
      <c r="C42" s="99" t="s">
        <v>96</v>
      </c>
      <c r="D42" s="100" t="s">
        <v>64</v>
      </c>
      <c r="E42" s="75" t="s">
        <v>3</v>
      </c>
      <c r="F42" s="75">
        <v>1</v>
      </c>
      <c r="G42" s="101">
        <v>852.16</v>
      </c>
      <c r="H42" s="104"/>
    </row>
    <row r="43" spans="1:8" ht="37.5" x14ac:dyDescent="0.3">
      <c r="A43" s="97">
        <f t="shared" si="1"/>
        <v>17</v>
      </c>
      <c r="B43" s="98" t="s">
        <v>217</v>
      </c>
      <c r="C43" s="99" t="s">
        <v>183</v>
      </c>
      <c r="D43" s="100" t="s">
        <v>98</v>
      </c>
      <c r="E43" s="75" t="s">
        <v>3</v>
      </c>
      <c r="F43" s="75">
        <v>1</v>
      </c>
      <c r="G43" s="101">
        <v>447</v>
      </c>
      <c r="H43" s="104"/>
    </row>
    <row r="44" spans="1:8" ht="18.75" x14ac:dyDescent="0.3">
      <c r="A44" s="97">
        <f t="shared" si="1"/>
        <v>18</v>
      </c>
      <c r="B44" s="98" t="s">
        <v>180</v>
      </c>
      <c r="C44" s="99" t="s">
        <v>216</v>
      </c>
      <c r="D44" s="103" t="s">
        <v>220</v>
      </c>
      <c r="E44" s="75" t="s">
        <v>3</v>
      </c>
      <c r="F44" s="75">
        <v>1</v>
      </c>
      <c r="G44" s="101">
        <v>718.5</v>
      </c>
      <c r="H44" s="104"/>
    </row>
    <row r="45" spans="1:8" ht="18.75" x14ac:dyDescent="0.3">
      <c r="A45" s="97">
        <f t="shared" si="1"/>
        <v>19</v>
      </c>
      <c r="B45" s="98" t="s">
        <v>218</v>
      </c>
      <c r="C45" s="105" t="s">
        <v>93</v>
      </c>
      <c r="D45" s="103" t="s">
        <v>92</v>
      </c>
      <c r="E45" s="75" t="s">
        <v>3</v>
      </c>
      <c r="F45" s="75">
        <v>1</v>
      </c>
      <c r="G45" s="101">
        <v>447</v>
      </c>
      <c r="H45" s="104"/>
    </row>
    <row r="46" spans="1:8" ht="37.5" x14ac:dyDescent="0.3">
      <c r="A46" s="97">
        <f t="shared" si="1"/>
        <v>20</v>
      </c>
      <c r="B46" s="98" t="s">
        <v>219</v>
      </c>
      <c r="C46" s="105" t="s">
        <v>100</v>
      </c>
      <c r="D46" s="103" t="s">
        <v>99</v>
      </c>
      <c r="E46" s="75" t="s">
        <v>3</v>
      </c>
      <c r="F46" s="75">
        <v>1</v>
      </c>
      <c r="G46" s="101">
        <v>447</v>
      </c>
      <c r="H46" s="104"/>
    </row>
    <row r="47" spans="1:8" ht="54" customHeight="1" x14ac:dyDescent="0.3">
      <c r="A47" s="97">
        <f t="shared" si="1"/>
        <v>21</v>
      </c>
      <c r="B47" s="81" t="s">
        <v>181</v>
      </c>
      <c r="C47" s="175" t="s">
        <v>308</v>
      </c>
      <c r="D47" s="97" t="s">
        <v>67</v>
      </c>
      <c r="E47" s="75" t="s">
        <v>3</v>
      </c>
      <c r="F47" s="75">
        <v>1</v>
      </c>
      <c r="G47" s="82">
        <v>371</v>
      </c>
    </row>
    <row r="50" spans="1:7" ht="49.5" customHeight="1" x14ac:dyDescent="0.25">
      <c r="A50" s="252" t="s">
        <v>295</v>
      </c>
      <c r="B50" s="253"/>
      <c r="C50" s="253"/>
      <c r="D50" s="253"/>
      <c r="E50" s="253"/>
      <c r="F50" s="253"/>
      <c r="G50" s="253"/>
    </row>
    <row r="51" spans="1:7" x14ac:dyDescent="0.25">
      <c r="D51" s="106"/>
    </row>
    <row r="52" spans="1:7" x14ac:dyDescent="0.25">
      <c r="D52" s="106"/>
    </row>
    <row r="53" spans="1:7" x14ac:dyDescent="0.25">
      <c r="D53" s="106"/>
    </row>
    <row r="54" spans="1:7" x14ac:dyDescent="0.25">
      <c r="D54" s="106"/>
    </row>
    <row r="55" spans="1:7" x14ac:dyDescent="0.25">
      <c r="D55" s="106"/>
    </row>
    <row r="56" spans="1:7" x14ac:dyDescent="0.25">
      <c r="D56" s="106"/>
    </row>
    <row r="57" spans="1:7" x14ac:dyDescent="0.25">
      <c r="D57" s="106"/>
    </row>
    <row r="58" spans="1:7" x14ac:dyDescent="0.25">
      <c r="D58" s="106"/>
    </row>
    <row r="59" spans="1:7" x14ac:dyDescent="0.25">
      <c r="D59" s="106"/>
    </row>
    <row r="60" spans="1:7" x14ac:dyDescent="0.25">
      <c r="D60" s="106"/>
    </row>
    <row r="61" spans="1:7" x14ac:dyDescent="0.25">
      <c r="D61" s="106"/>
    </row>
    <row r="62" spans="1:7" x14ac:dyDescent="0.25">
      <c r="D62" s="106"/>
    </row>
    <row r="63" spans="1:7" x14ac:dyDescent="0.25">
      <c r="D63" s="106"/>
    </row>
    <row r="64" spans="1:7" x14ac:dyDescent="0.25">
      <c r="D64" s="106"/>
    </row>
    <row r="65" spans="4:4" x14ac:dyDescent="0.25">
      <c r="D65" s="106"/>
    </row>
    <row r="66" spans="4:4" x14ac:dyDescent="0.25">
      <c r="D66" s="106"/>
    </row>
    <row r="67" spans="4:4" x14ac:dyDescent="0.25">
      <c r="D67" s="106"/>
    </row>
    <row r="68" spans="4:4" x14ac:dyDescent="0.25">
      <c r="D68" s="106"/>
    </row>
    <row r="69" spans="4:4" x14ac:dyDescent="0.25">
      <c r="D69" s="106"/>
    </row>
    <row r="70" spans="4:4" x14ac:dyDescent="0.25">
      <c r="D70" s="106"/>
    </row>
    <row r="71" spans="4:4" x14ac:dyDescent="0.25">
      <c r="D71" s="106"/>
    </row>
    <row r="72" spans="4:4" x14ac:dyDescent="0.25">
      <c r="D72" s="106"/>
    </row>
    <row r="73" spans="4:4" x14ac:dyDescent="0.25">
      <c r="D73" s="106"/>
    </row>
    <row r="74" spans="4:4" x14ac:dyDescent="0.25">
      <c r="D74" s="106"/>
    </row>
    <row r="75" spans="4:4" x14ac:dyDescent="0.25">
      <c r="D75" s="106"/>
    </row>
    <row r="76" spans="4:4" x14ac:dyDescent="0.25">
      <c r="D76" s="106"/>
    </row>
    <row r="77" spans="4:4" x14ac:dyDescent="0.25">
      <c r="D77" s="106"/>
    </row>
    <row r="78" spans="4:4" x14ac:dyDescent="0.25">
      <c r="D78" s="106"/>
    </row>
    <row r="79" spans="4:4" x14ac:dyDescent="0.25">
      <c r="D79" s="106"/>
    </row>
    <row r="80" spans="4:4" x14ac:dyDescent="0.25">
      <c r="D80" s="106"/>
    </row>
  </sheetData>
  <mergeCells count="11">
    <mergeCell ref="A50:G50"/>
    <mergeCell ref="C2:G2"/>
    <mergeCell ref="F1:G1"/>
    <mergeCell ref="B29:B30"/>
    <mergeCell ref="G29:G30"/>
    <mergeCell ref="A29:A30"/>
    <mergeCell ref="B36:B37"/>
    <mergeCell ref="A36:A37"/>
    <mergeCell ref="G36:G37"/>
    <mergeCell ref="E29:E30"/>
    <mergeCell ref="F29:F30"/>
  </mergeCells>
  <pageMargins left="0.11811023622047245" right="0.11811023622047245" top="0.15748031496062992" bottom="0.19685039370078741" header="0.31496062992125984" footer="0.31496062992125984"/>
  <pageSetup paperSize="9" scale="4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89"/>
  <sheetViews>
    <sheetView topLeftCell="A4" zoomScale="80" zoomScaleNormal="80" workbookViewId="0">
      <selection activeCell="D15" sqref="D15"/>
    </sheetView>
  </sheetViews>
  <sheetFormatPr defaultColWidth="9.140625" defaultRowHeight="15.75" x14ac:dyDescent="0.25"/>
  <cols>
    <col min="1" max="1" width="9.5703125" style="5" customWidth="1"/>
    <col min="2" max="2" width="24.140625" style="5" customWidth="1"/>
    <col min="3" max="3" width="22.5703125" style="5" customWidth="1"/>
    <col min="4" max="4" width="53.85546875" style="5" customWidth="1"/>
    <col min="5" max="5" width="22.28515625" style="5" customWidth="1"/>
    <col min="6" max="6" width="22.140625" style="5" customWidth="1"/>
    <col min="7" max="7" width="17.42578125" style="5" customWidth="1"/>
    <col min="8" max="8" width="15.5703125" style="5" hidden="1" customWidth="1"/>
    <col min="9" max="9" width="13.42578125" style="5" hidden="1" customWidth="1"/>
    <col min="10" max="10" width="15.42578125" style="5" hidden="1" customWidth="1"/>
    <col min="11" max="11" width="17" style="5" hidden="1" customWidth="1"/>
    <col min="12" max="40" width="0" style="5" hidden="1" customWidth="1"/>
    <col min="41" max="16384" width="9.140625" style="5"/>
  </cols>
  <sheetData>
    <row r="1" spans="1:42" ht="68.25" customHeight="1" x14ac:dyDescent="0.25">
      <c r="A1" s="51"/>
      <c r="B1" s="52"/>
      <c r="C1" s="52"/>
      <c r="D1" s="52"/>
      <c r="E1" s="52"/>
      <c r="F1" s="262" t="s">
        <v>321</v>
      </c>
      <c r="G1" s="262"/>
      <c r="H1" s="52"/>
      <c r="I1" s="52"/>
      <c r="J1" s="52"/>
      <c r="K1" s="51"/>
      <c r="L1" s="51"/>
      <c r="M1" s="53"/>
      <c r="N1" s="53"/>
      <c r="O1" s="53"/>
      <c r="P1" s="51"/>
      <c r="Q1" s="51"/>
      <c r="R1" s="51"/>
      <c r="S1" s="51"/>
      <c r="T1" s="51"/>
      <c r="U1" s="51"/>
      <c r="V1" s="51"/>
      <c r="W1" s="51"/>
      <c r="X1" s="51"/>
      <c r="Y1" s="51"/>
      <c r="Z1" s="51"/>
      <c r="AA1" s="51"/>
      <c r="AB1" s="51"/>
      <c r="AC1" s="51"/>
      <c r="AD1" s="51"/>
      <c r="AE1" s="51"/>
      <c r="AF1" s="51"/>
      <c r="AG1" s="51"/>
      <c r="AH1" s="51"/>
      <c r="AI1" s="51"/>
      <c r="AJ1" s="51"/>
      <c r="AK1" s="51"/>
      <c r="AL1" s="51"/>
      <c r="AM1" s="51"/>
      <c r="AN1" s="51"/>
    </row>
    <row r="2" spans="1:42" x14ac:dyDescent="0.25">
      <c r="A2" s="54" t="s">
        <v>39</v>
      </c>
      <c r="B2" s="54"/>
      <c r="C2" s="54"/>
      <c r="D2" s="55"/>
      <c r="E2" s="55"/>
      <c r="F2" s="55"/>
      <c r="G2" s="55"/>
      <c r="H2" s="56"/>
      <c r="I2" s="56"/>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row>
    <row r="3" spans="1:42" ht="63.75" customHeight="1" x14ac:dyDescent="0.25">
      <c r="A3" s="263" t="s">
        <v>323</v>
      </c>
      <c r="B3" s="263"/>
      <c r="C3" s="263"/>
      <c r="D3" s="263"/>
      <c r="E3" s="263"/>
      <c r="F3" s="263"/>
      <c r="G3" s="263"/>
      <c r="H3" s="263"/>
      <c r="I3" s="263"/>
      <c r="J3" s="263"/>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row>
    <row r="4" spans="1:42" ht="15.75" customHeight="1" x14ac:dyDescent="0.25">
      <c r="A4" s="264" t="s">
        <v>291</v>
      </c>
      <c r="B4" s="264"/>
      <c r="C4" s="264"/>
      <c r="D4" s="264"/>
      <c r="E4" s="264"/>
      <c r="F4" s="264"/>
      <c r="G4" s="264"/>
      <c r="H4" s="264"/>
      <c r="I4" s="264"/>
      <c r="J4" s="57"/>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row>
    <row r="5" spans="1:42" ht="52.5" customHeight="1" x14ac:dyDescent="0.3">
      <c r="A5" s="265" t="s">
        <v>293</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row>
    <row r="6" spans="1:42" ht="57" customHeight="1" x14ac:dyDescent="0.25">
      <c r="A6" s="122" t="s">
        <v>59</v>
      </c>
      <c r="B6" s="240" t="s">
        <v>68</v>
      </c>
      <c r="C6" s="95" t="s">
        <v>70</v>
      </c>
      <c r="D6" s="123" t="s">
        <v>60</v>
      </c>
      <c r="E6" s="68" t="s">
        <v>1</v>
      </c>
      <c r="F6" s="245" t="s">
        <v>335</v>
      </c>
      <c r="G6" s="124" t="s">
        <v>42</v>
      </c>
      <c r="H6" s="125">
        <v>18</v>
      </c>
      <c r="I6" s="125">
        <v>21</v>
      </c>
      <c r="J6" s="125">
        <v>24</v>
      </c>
      <c r="K6" s="125">
        <v>27</v>
      </c>
      <c r="L6" s="125">
        <v>30</v>
      </c>
      <c r="M6" s="125">
        <v>33</v>
      </c>
      <c r="N6" s="125">
        <v>36</v>
      </c>
      <c r="O6" s="125">
        <v>39</v>
      </c>
      <c r="P6" s="125">
        <v>40</v>
      </c>
      <c r="Q6" s="125">
        <v>41</v>
      </c>
      <c r="R6" s="125">
        <v>42</v>
      </c>
      <c r="S6" s="125">
        <v>43</v>
      </c>
      <c r="T6" s="125">
        <v>44</v>
      </c>
      <c r="U6" s="125">
        <v>45</v>
      </c>
      <c r="V6" s="125">
        <v>46</v>
      </c>
      <c r="W6" s="125">
        <v>47</v>
      </c>
      <c r="X6" s="125">
        <v>48</v>
      </c>
      <c r="Y6" s="125">
        <v>49</v>
      </c>
      <c r="Z6" s="125">
        <v>50</v>
      </c>
      <c r="AA6" s="125">
        <v>51</v>
      </c>
      <c r="AB6" s="125">
        <v>52</v>
      </c>
      <c r="AC6" s="125">
        <v>53</v>
      </c>
      <c r="AD6" s="125">
        <v>54</v>
      </c>
      <c r="AE6" s="125">
        <v>55</v>
      </c>
      <c r="AF6" s="125">
        <v>56</v>
      </c>
      <c r="AG6" s="125">
        <v>57</v>
      </c>
      <c r="AH6" s="125">
        <v>58</v>
      </c>
      <c r="AI6" s="125">
        <v>59</v>
      </c>
      <c r="AJ6" s="125">
        <v>60</v>
      </c>
      <c r="AK6" s="125">
        <v>61</v>
      </c>
      <c r="AL6" s="125">
        <v>62</v>
      </c>
      <c r="AM6" s="125">
        <v>63</v>
      </c>
      <c r="AN6" s="125">
        <v>64</v>
      </c>
    </row>
    <row r="7" spans="1:42" ht="43.5" customHeight="1" x14ac:dyDescent="0.25">
      <c r="A7" s="230">
        <v>1</v>
      </c>
      <c r="B7" s="241" t="s">
        <v>125</v>
      </c>
      <c r="C7" s="215" t="s">
        <v>250</v>
      </c>
      <c r="D7" s="216" t="s">
        <v>251</v>
      </c>
      <c r="E7" s="218" t="s">
        <v>28</v>
      </c>
      <c r="F7" s="209">
        <v>1</v>
      </c>
      <c r="G7" s="229">
        <v>648</v>
      </c>
      <c r="H7" s="126"/>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row>
    <row r="8" spans="1:42" ht="24" customHeight="1" x14ac:dyDescent="0.25">
      <c r="A8" s="230">
        <v>2</v>
      </c>
      <c r="B8" s="241" t="s">
        <v>329</v>
      </c>
      <c r="C8" s="215" t="s">
        <v>71</v>
      </c>
      <c r="D8" s="242" t="s">
        <v>61</v>
      </c>
      <c r="E8" s="209" t="s">
        <v>3</v>
      </c>
      <c r="F8" s="209">
        <v>1</v>
      </c>
      <c r="G8" s="229">
        <v>245.6</v>
      </c>
      <c r="H8" s="127" t="s">
        <v>62</v>
      </c>
      <c r="I8" s="128" t="s">
        <v>62</v>
      </c>
      <c r="J8" s="128" t="s">
        <v>62</v>
      </c>
      <c r="K8" s="128" t="s">
        <v>62</v>
      </c>
      <c r="L8" s="128" t="s">
        <v>62</v>
      </c>
      <c r="M8" s="128" t="s">
        <v>62</v>
      </c>
      <c r="N8" s="128" t="s">
        <v>62</v>
      </c>
      <c r="O8" s="128" t="s">
        <v>62</v>
      </c>
      <c r="P8" s="128" t="s">
        <v>62</v>
      </c>
      <c r="Q8" s="128" t="s">
        <v>62</v>
      </c>
      <c r="R8" s="128" t="s">
        <v>62</v>
      </c>
      <c r="S8" s="128" t="s">
        <v>62</v>
      </c>
      <c r="T8" s="128" t="s">
        <v>62</v>
      </c>
      <c r="U8" s="128" t="s">
        <v>62</v>
      </c>
      <c r="V8" s="128" t="s">
        <v>62</v>
      </c>
      <c r="W8" s="128" t="s">
        <v>62</v>
      </c>
      <c r="X8" s="128" t="s">
        <v>62</v>
      </c>
      <c r="Y8" s="128" t="s">
        <v>62</v>
      </c>
      <c r="Z8" s="128" t="s">
        <v>62</v>
      </c>
      <c r="AA8" s="128" t="s">
        <v>62</v>
      </c>
      <c r="AB8" s="128" t="s">
        <v>62</v>
      </c>
      <c r="AC8" s="128" t="s">
        <v>62</v>
      </c>
      <c r="AD8" s="128" t="s">
        <v>62</v>
      </c>
      <c r="AE8" s="128" t="s">
        <v>62</v>
      </c>
      <c r="AF8" s="128" t="s">
        <v>62</v>
      </c>
      <c r="AG8" s="128" t="s">
        <v>62</v>
      </c>
      <c r="AH8" s="128" t="s">
        <v>62</v>
      </c>
      <c r="AI8" s="128" t="s">
        <v>62</v>
      </c>
      <c r="AJ8" s="128" t="s">
        <v>62</v>
      </c>
      <c r="AK8" s="128" t="s">
        <v>62</v>
      </c>
      <c r="AL8" s="128" t="s">
        <v>62</v>
      </c>
      <c r="AM8" s="128" t="s">
        <v>62</v>
      </c>
      <c r="AN8" s="128" t="s">
        <v>62</v>
      </c>
    </row>
    <row r="9" spans="1:42" ht="21" customHeight="1" x14ac:dyDescent="0.25">
      <c r="A9" s="230">
        <v>3</v>
      </c>
      <c r="B9" s="241" t="s">
        <v>330</v>
      </c>
      <c r="C9" s="215" t="s">
        <v>74</v>
      </c>
      <c r="D9" s="213" t="s">
        <v>254</v>
      </c>
      <c r="E9" s="209" t="s">
        <v>3</v>
      </c>
      <c r="F9" s="209">
        <v>1</v>
      </c>
      <c r="G9" s="229">
        <v>182</v>
      </c>
      <c r="H9" s="127" t="s">
        <v>62</v>
      </c>
      <c r="I9" s="128" t="s">
        <v>62</v>
      </c>
      <c r="J9" s="128" t="s">
        <v>62</v>
      </c>
      <c r="K9" s="128" t="s">
        <v>62</v>
      </c>
      <c r="L9" s="128" t="s">
        <v>62</v>
      </c>
      <c r="M9" s="128" t="s">
        <v>62</v>
      </c>
      <c r="N9" s="128" t="s">
        <v>62</v>
      </c>
      <c r="O9" s="128" t="s">
        <v>62</v>
      </c>
      <c r="P9" s="128" t="s">
        <v>62</v>
      </c>
      <c r="Q9" s="128" t="s">
        <v>62</v>
      </c>
      <c r="R9" s="128" t="s">
        <v>62</v>
      </c>
      <c r="S9" s="128" t="s">
        <v>62</v>
      </c>
      <c r="T9" s="128" t="s">
        <v>62</v>
      </c>
      <c r="U9" s="128" t="s">
        <v>62</v>
      </c>
      <c r="V9" s="128" t="s">
        <v>62</v>
      </c>
      <c r="W9" s="128" t="s">
        <v>62</v>
      </c>
      <c r="X9" s="128" t="s">
        <v>62</v>
      </c>
      <c r="Y9" s="128" t="s">
        <v>62</v>
      </c>
      <c r="Z9" s="128" t="s">
        <v>62</v>
      </c>
      <c r="AA9" s="128" t="s">
        <v>62</v>
      </c>
      <c r="AB9" s="128" t="s">
        <v>62</v>
      </c>
      <c r="AC9" s="128" t="s">
        <v>62</v>
      </c>
      <c r="AD9" s="128" t="s">
        <v>62</v>
      </c>
      <c r="AE9" s="128" t="s">
        <v>62</v>
      </c>
      <c r="AF9" s="128" t="s">
        <v>62</v>
      </c>
      <c r="AG9" s="128" t="s">
        <v>62</v>
      </c>
      <c r="AH9" s="128" t="s">
        <v>62</v>
      </c>
      <c r="AI9" s="128" t="s">
        <v>62</v>
      </c>
      <c r="AJ9" s="128" t="s">
        <v>62</v>
      </c>
      <c r="AK9" s="128" t="s">
        <v>62</v>
      </c>
      <c r="AL9" s="128" t="s">
        <v>62</v>
      </c>
      <c r="AM9" s="128" t="s">
        <v>62</v>
      </c>
      <c r="AN9" s="128" t="s">
        <v>62</v>
      </c>
    </row>
    <row r="10" spans="1:42" ht="43.5" customHeight="1" x14ac:dyDescent="0.25">
      <c r="A10" s="230">
        <v>4</v>
      </c>
      <c r="B10" s="241" t="s">
        <v>331</v>
      </c>
      <c r="C10" s="215" t="s">
        <v>72</v>
      </c>
      <c r="D10" s="242" t="s">
        <v>63</v>
      </c>
      <c r="E10" s="209" t="s">
        <v>3</v>
      </c>
      <c r="F10" s="209">
        <v>1</v>
      </c>
      <c r="G10" s="229">
        <v>88.8</v>
      </c>
      <c r="H10" s="127" t="s">
        <v>62</v>
      </c>
      <c r="I10" s="128" t="s">
        <v>62</v>
      </c>
      <c r="J10" s="128" t="s">
        <v>62</v>
      </c>
      <c r="K10" s="128" t="s">
        <v>62</v>
      </c>
      <c r="L10" s="128" t="s">
        <v>62</v>
      </c>
      <c r="M10" s="128" t="s">
        <v>62</v>
      </c>
      <c r="N10" s="128" t="s">
        <v>62</v>
      </c>
      <c r="O10" s="128" t="s">
        <v>62</v>
      </c>
      <c r="P10" s="128" t="s">
        <v>62</v>
      </c>
      <c r="Q10" s="128" t="s">
        <v>62</v>
      </c>
      <c r="R10" s="128" t="s">
        <v>62</v>
      </c>
      <c r="S10" s="128" t="s">
        <v>62</v>
      </c>
      <c r="T10" s="128" t="s">
        <v>62</v>
      </c>
      <c r="U10" s="128" t="s">
        <v>62</v>
      </c>
      <c r="V10" s="128" t="s">
        <v>62</v>
      </c>
      <c r="W10" s="128" t="s">
        <v>62</v>
      </c>
      <c r="X10" s="128" t="s">
        <v>62</v>
      </c>
      <c r="Y10" s="128" t="s">
        <v>62</v>
      </c>
      <c r="Z10" s="128" t="s">
        <v>62</v>
      </c>
      <c r="AA10" s="128" t="s">
        <v>62</v>
      </c>
      <c r="AB10" s="128" t="s">
        <v>62</v>
      </c>
      <c r="AC10" s="128" t="s">
        <v>62</v>
      </c>
      <c r="AD10" s="128" t="s">
        <v>62</v>
      </c>
      <c r="AE10" s="128" t="s">
        <v>62</v>
      </c>
      <c r="AF10" s="128" t="s">
        <v>62</v>
      </c>
      <c r="AG10" s="128" t="s">
        <v>62</v>
      </c>
      <c r="AH10" s="128" t="s">
        <v>62</v>
      </c>
      <c r="AI10" s="128" t="s">
        <v>62</v>
      </c>
      <c r="AJ10" s="128" t="s">
        <v>62</v>
      </c>
      <c r="AK10" s="128" t="s">
        <v>62</v>
      </c>
      <c r="AL10" s="128" t="s">
        <v>62</v>
      </c>
      <c r="AM10" s="128" t="s">
        <v>62</v>
      </c>
      <c r="AN10" s="128" t="s">
        <v>62</v>
      </c>
    </row>
    <row r="11" spans="1:42" ht="43.5" customHeight="1" x14ac:dyDescent="0.25">
      <c r="A11" s="230">
        <v>5</v>
      </c>
      <c r="B11" s="241" t="s">
        <v>332</v>
      </c>
      <c r="C11" s="209"/>
      <c r="D11" s="213" t="s">
        <v>316</v>
      </c>
      <c r="E11" s="218" t="s">
        <v>3</v>
      </c>
      <c r="F11" s="209">
        <v>1</v>
      </c>
      <c r="G11" s="217">
        <v>100</v>
      </c>
      <c r="H11" s="127"/>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row>
    <row r="12" spans="1:42" ht="43.5" customHeight="1" x14ac:dyDescent="0.25">
      <c r="A12" s="230">
        <v>6</v>
      </c>
      <c r="B12" s="241" t="s">
        <v>333</v>
      </c>
      <c r="C12" s="209"/>
      <c r="D12" s="213" t="s">
        <v>317</v>
      </c>
      <c r="E12" s="218" t="s">
        <v>3</v>
      </c>
      <c r="F12" s="209">
        <v>1</v>
      </c>
      <c r="G12" s="217">
        <v>100</v>
      </c>
      <c r="H12" s="127"/>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row>
    <row r="13" spans="1:42" ht="16.5" customHeight="1" x14ac:dyDescent="0.25">
      <c r="A13" s="230">
        <v>7</v>
      </c>
      <c r="B13" s="238" t="s">
        <v>343</v>
      </c>
      <c r="C13" s="209" t="s">
        <v>252</v>
      </c>
      <c r="D13" s="228" t="s">
        <v>342</v>
      </c>
      <c r="E13" s="209" t="s">
        <v>3</v>
      </c>
      <c r="F13" s="209">
        <v>1</v>
      </c>
      <c r="G13" s="232">
        <v>246</v>
      </c>
      <c r="H13" s="127"/>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51"/>
      <c r="AP13" s="51"/>
    </row>
    <row r="14" spans="1:42" ht="38.25" customHeight="1" x14ac:dyDescent="0.25">
      <c r="A14" s="230">
        <v>8</v>
      </c>
      <c r="B14" s="241" t="s">
        <v>231</v>
      </c>
      <c r="C14" s="215" t="s">
        <v>250</v>
      </c>
      <c r="D14" s="216" t="s">
        <v>251</v>
      </c>
      <c r="E14" s="209" t="str">
        <f>E15</f>
        <v>посещение</v>
      </c>
      <c r="F14" s="209">
        <v>1</v>
      </c>
      <c r="G14" s="229">
        <v>1184</v>
      </c>
      <c r="H14" s="127"/>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row>
    <row r="15" spans="1:42" ht="85.5" customHeight="1" x14ac:dyDescent="0.25">
      <c r="A15" s="230">
        <v>9</v>
      </c>
      <c r="B15" s="129" t="s">
        <v>127</v>
      </c>
      <c r="C15" s="109" t="s">
        <v>97</v>
      </c>
      <c r="D15" s="71" t="s">
        <v>256</v>
      </c>
      <c r="E15" s="75" t="str">
        <f>E7</f>
        <v>посещение</v>
      </c>
      <c r="F15" s="75">
        <v>1</v>
      </c>
      <c r="G15" s="188">
        <v>324</v>
      </c>
      <c r="H15" s="127" t="s">
        <v>62</v>
      </c>
      <c r="I15" s="128" t="s">
        <v>62</v>
      </c>
      <c r="J15" s="128" t="s">
        <v>62</v>
      </c>
      <c r="K15" s="128" t="s">
        <v>62</v>
      </c>
      <c r="L15" s="128" t="s">
        <v>62</v>
      </c>
      <c r="M15" s="128" t="s">
        <v>62</v>
      </c>
      <c r="N15" s="128" t="s">
        <v>62</v>
      </c>
      <c r="O15" s="128" t="s">
        <v>62</v>
      </c>
      <c r="P15" s="128"/>
      <c r="Q15" s="128"/>
      <c r="R15" s="128" t="s">
        <v>62</v>
      </c>
      <c r="S15" s="128"/>
      <c r="T15" s="128"/>
      <c r="U15" s="128" t="s">
        <v>62</v>
      </c>
      <c r="V15" s="128"/>
      <c r="W15" s="128"/>
      <c r="X15" s="128" t="s">
        <v>62</v>
      </c>
      <c r="Y15" s="128"/>
      <c r="Z15" s="128"/>
      <c r="AA15" s="128" t="s">
        <v>62</v>
      </c>
      <c r="AB15" s="128"/>
      <c r="AC15" s="128"/>
      <c r="AD15" s="128" t="s">
        <v>62</v>
      </c>
      <c r="AE15" s="128"/>
      <c r="AF15" s="128"/>
      <c r="AG15" s="128" t="s">
        <v>62</v>
      </c>
      <c r="AH15" s="128"/>
      <c r="AI15" s="128"/>
      <c r="AJ15" s="128" t="s">
        <v>62</v>
      </c>
      <c r="AK15" s="128"/>
      <c r="AL15" s="128"/>
      <c r="AM15" s="128" t="s">
        <v>62</v>
      </c>
      <c r="AN15" s="128"/>
      <c r="AO15" s="51"/>
    </row>
    <row r="16" spans="1:42" ht="56.25" customHeight="1" x14ac:dyDescent="0.25">
      <c r="A16" s="230">
        <v>10</v>
      </c>
      <c r="B16" s="241" t="s">
        <v>126</v>
      </c>
      <c r="C16" s="243" t="s">
        <v>132</v>
      </c>
      <c r="D16" s="213" t="s">
        <v>253</v>
      </c>
      <c r="E16" s="209" t="s">
        <v>28</v>
      </c>
      <c r="F16" s="209">
        <v>1</v>
      </c>
      <c r="G16" s="229">
        <v>703.2</v>
      </c>
      <c r="H16" s="127"/>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row>
    <row r="17" spans="1:42" ht="55.5" customHeight="1" x14ac:dyDescent="0.25">
      <c r="A17" s="230">
        <v>11</v>
      </c>
      <c r="B17" s="241" t="s">
        <v>232</v>
      </c>
      <c r="C17" s="215" t="s">
        <v>132</v>
      </c>
      <c r="D17" s="213" t="s">
        <v>253</v>
      </c>
      <c r="E17" s="209" t="str">
        <f>E18</f>
        <v>посещение</v>
      </c>
      <c r="F17" s="209">
        <v>1</v>
      </c>
      <c r="G17" s="229">
        <v>1239.2</v>
      </c>
      <c r="H17" s="127"/>
      <c r="I17" s="128"/>
      <c r="J17" s="128"/>
      <c r="K17" s="128"/>
      <c r="L17" s="128"/>
      <c r="M17" s="128"/>
      <c r="N17" s="128"/>
      <c r="O17" s="128"/>
      <c r="P17" s="128"/>
      <c r="Q17" s="128"/>
      <c r="R17" s="128"/>
      <c r="S17" s="128"/>
      <c r="T17" s="128"/>
      <c r="U17" s="128"/>
      <c r="V17" s="128"/>
      <c r="W17" s="128"/>
      <c r="X17" s="128"/>
      <c r="Y17" s="128"/>
      <c r="Z17" s="128"/>
      <c r="AA17" s="128"/>
      <c r="AB17" s="128"/>
      <c r="AC17" s="128"/>
      <c r="AD17" s="128"/>
      <c r="AE17" s="128"/>
      <c r="AF17" s="128"/>
      <c r="AG17" s="128"/>
      <c r="AH17" s="128"/>
      <c r="AI17" s="128"/>
      <c r="AJ17" s="128"/>
      <c r="AK17" s="128"/>
      <c r="AL17" s="128"/>
      <c r="AM17" s="128"/>
      <c r="AN17" s="128"/>
    </row>
    <row r="18" spans="1:42" ht="77.25" customHeight="1" x14ac:dyDescent="0.25">
      <c r="A18" s="230">
        <v>12</v>
      </c>
      <c r="B18" s="129" t="s">
        <v>128</v>
      </c>
      <c r="C18" s="130" t="s">
        <v>97</v>
      </c>
      <c r="D18" s="111" t="s">
        <v>282</v>
      </c>
      <c r="E18" s="131" t="str">
        <f>E16</f>
        <v>посещение</v>
      </c>
      <c r="F18" s="131">
        <v>1</v>
      </c>
      <c r="G18" s="188">
        <v>351.6</v>
      </c>
      <c r="H18" s="127"/>
      <c r="I18" s="128"/>
      <c r="J18" s="128"/>
      <c r="K18" s="128"/>
      <c r="L18" s="128"/>
      <c r="M18" s="128"/>
      <c r="N18" s="128"/>
      <c r="O18" s="128"/>
      <c r="P18" s="128"/>
      <c r="Q18" s="128"/>
      <c r="R18" s="128"/>
      <c r="S18" s="128"/>
      <c r="T18" s="128"/>
      <c r="U18" s="128"/>
      <c r="V18" s="128"/>
      <c r="W18" s="128"/>
      <c r="X18" s="128"/>
      <c r="Y18" s="128"/>
      <c r="Z18" s="128"/>
      <c r="AA18" s="128"/>
      <c r="AB18" s="128"/>
      <c r="AC18" s="128"/>
      <c r="AD18" s="128"/>
      <c r="AE18" s="128"/>
      <c r="AF18" s="128"/>
      <c r="AG18" s="128"/>
      <c r="AH18" s="128"/>
      <c r="AI18" s="128"/>
      <c r="AJ18" s="128"/>
      <c r="AK18" s="128"/>
      <c r="AL18" s="128"/>
      <c r="AM18" s="128"/>
      <c r="AN18" s="128"/>
      <c r="AO18" s="51"/>
    </row>
    <row r="19" spans="1:42" ht="43.5" customHeight="1" x14ac:dyDescent="0.25">
      <c r="A19" s="230">
        <v>13</v>
      </c>
      <c r="B19" s="220" t="s">
        <v>133</v>
      </c>
      <c r="C19" s="221" t="s">
        <v>131</v>
      </c>
      <c r="D19" s="227" t="s">
        <v>324</v>
      </c>
      <c r="E19" s="200" t="s">
        <v>3</v>
      </c>
      <c r="F19" s="200">
        <v>1</v>
      </c>
      <c r="G19" s="222">
        <v>40.14</v>
      </c>
      <c r="H19" s="128" t="s">
        <v>62</v>
      </c>
      <c r="I19" s="128" t="s">
        <v>62</v>
      </c>
      <c r="J19" s="128" t="s">
        <v>62</v>
      </c>
      <c r="K19" s="128" t="s">
        <v>62</v>
      </c>
      <c r="L19" s="128" t="s">
        <v>62</v>
      </c>
      <c r="M19" s="128" t="s">
        <v>62</v>
      </c>
      <c r="N19" s="128" t="s">
        <v>62</v>
      </c>
      <c r="O19" s="128" t="s">
        <v>62</v>
      </c>
      <c r="P19" s="128" t="s">
        <v>62</v>
      </c>
      <c r="Q19" s="128" t="s">
        <v>62</v>
      </c>
      <c r="R19" s="128" t="s">
        <v>62</v>
      </c>
      <c r="S19" s="128" t="s">
        <v>62</v>
      </c>
      <c r="T19" s="128" t="s">
        <v>62</v>
      </c>
      <c r="U19" s="128" t="s">
        <v>62</v>
      </c>
      <c r="V19" s="128" t="s">
        <v>62</v>
      </c>
      <c r="W19" s="128" t="s">
        <v>62</v>
      </c>
      <c r="X19" s="128" t="s">
        <v>62</v>
      </c>
      <c r="Y19" s="128" t="s">
        <v>62</v>
      </c>
      <c r="Z19" s="128" t="s">
        <v>62</v>
      </c>
      <c r="AA19" s="128" t="s">
        <v>62</v>
      </c>
      <c r="AB19" s="128" t="s">
        <v>62</v>
      </c>
      <c r="AC19" s="128" t="s">
        <v>62</v>
      </c>
      <c r="AD19" s="128" t="s">
        <v>62</v>
      </c>
      <c r="AE19" s="128" t="s">
        <v>62</v>
      </c>
      <c r="AF19" s="128" t="s">
        <v>62</v>
      </c>
      <c r="AG19" s="128" t="s">
        <v>62</v>
      </c>
      <c r="AH19" s="128" t="s">
        <v>62</v>
      </c>
      <c r="AI19" s="128" t="s">
        <v>62</v>
      </c>
      <c r="AJ19" s="128" t="s">
        <v>62</v>
      </c>
      <c r="AK19" s="128" t="s">
        <v>62</v>
      </c>
      <c r="AL19" s="128" t="s">
        <v>62</v>
      </c>
      <c r="AM19" s="128" t="s">
        <v>62</v>
      </c>
      <c r="AN19" s="128" t="s">
        <v>62</v>
      </c>
    </row>
    <row r="20" spans="1:42" ht="40.5" customHeight="1" x14ac:dyDescent="0.25">
      <c r="A20" s="230">
        <v>14</v>
      </c>
      <c r="B20" s="204" t="s">
        <v>134</v>
      </c>
      <c r="C20" s="107" t="s">
        <v>130</v>
      </c>
      <c r="D20" s="228" t="s">
        <v>325</v>
      </c>
      <c r="E20" s="75" t="s">
        <v>3</v>
      </c>
      <c r="F20" s="75">
        <v>1</v>
      </c>
      <c r="G20" s="203">
        <v>32.31</v>
      </c>
      <c r="H20" s="127" t="s">
        <v>62</v>
      </c>
      <c r="I20" s="128" t="s">
        <v>62</v>
      </c>
      <c r="J20" s="128" t="s">
        <v>62</v>
      </c>
      <c r="K20" s="128" t="s">
        <v>62</v>
      </c>
      <c r="L20" s="128" t="s">
        <v>62</v>
      </c>
      <c r="M20" s="128" t="s">
        <v>62</v>
      </c>
      <c r="N20" s="128" t="s">
        <v>62</v>
      </c>
      <c r="O20" s="128" t="s">
        <v>62</v>
      </c>
      <c r="P20" s="128" t="s">
        <v>62</v>
      </c>
      <c r="Q20" s="128" t="s">
        <v>62</v>
      </c>
      <c r="R20" s="128" t="s">
        <v>62</v>
      </c>
      <c r="S20" s="128" t="s">
        <v>62</v>
      </c>
      <c r="T20" s="128" t="s">
        <v>62</v>
      </c>
      <c r="U20" s="128" t="s">
        <v>62</v>
      </c>
      <c r="V20" s="128" t="s">
        <v>62</v>
      </c>
      <c r="W20" s="128" t="s">
        <v>62</v>
      </c>
      <c r="X20" s="128" t="s">
        <v>62</v>
      </c>
      <c r="Y20" s="128" t="s">
        <v>62</v>
      </c>
      <c r="Z20" s="128" t="s">
        <v>62</v>
      </c>
      <c r="AA20" s="128" t="s">
        <v>62</v>
      </c>
      <c r="AB20" s="128" t="s">
        <v>62</v>
      </c>
      <c r="AC20" s="128" t="s">
        <v>62</v>
      </c>
      <c r="AD20" s="128" t="s">
        <v>62</v>
      </c>
      <c r="AE20" s="128" t="s">
        <v>62</v>
      </c>
      <c r="AF20" s="128" t="s">
        <v>62</v>
      </c>
      <c r="AG20" s="128" t="s">
        <v>62</v>
      </c>
      <c r="AH20" s="128" t="s">
        <v>62</v>
      </c>
      <c r="AI20" s="128" t="s">
        <v>62</v>
      </c>
      <c r="AJ20" s="128" t="s">
        <v>62</v>
      </c>
      <c r="AK20" s="128" t="s">
        <v>62</v>
      </c>
      <c r="AL20" s="128" t="s">
        <v>62</v>
      </c>
      <c r="AM20" s="128" t="s">
        <v>62</v>
      </c>
      <c r="AN20" s="128" t="s">
        <v>62</v>
      </c>
    </row>
    <row r="21" spans="1:42" ht="51.75" customHeight="1" x14ac:dyDescent="0.25">
      <c r="A21" s="230">
        <v>15</v>
      </c>
      <c r="B21" s="132" t="s">
        <v>135</v>
      </c>
      <c r="C21" s="223" t="s">
        <v>111</v>
      </c>
      <c r="D21" s="112" t="s">
        <v>112</v>
      </c>
      <c r="E21" s="201" t="s">
        <v>3</v>
      </c>
      <c r="F21" s="201">
        <v>1</v>
      </c>
      <c r="G21" s="133">
        <v>132.47999999999999</v>
      </c>
      <c r="H21" s="128"/>
      <c r="I21" s="128"/>
      <c r="J21" s="128"/>
      <c r="K21" s="128"/>
      <c r="L21" s="128"/>
      <c r="M21" s="128"/>
      <c r="N21" s="128"/>
      <c r="O21" s="128"/>
      <c r="P21" s="128"/>
      <c r="Q21" s="128"/>
      <c r="R21" s="128"/>
      <c r="S21" s="128"/>
      <c r="T21" s="128"/>
      <c r="U21" s="128"/>
      <c r="V21" s="128"/>
      <c r="W21" s="128"/>
      <c r="X21" s="128"/>
      <c r="Y21" s="128"/>
      <c r="Z21" s="128"/>
      <c r="AA21" s="128"/>
      <c r="AB21" s="128"/>
      <c r="AC21" s="128"/>
      <c r="AD21" s="128"/>
      <c r="AE21" s="128"/>
      <c r="AF21" s="128"/>
      <c r="AG21" s="128"/>
      <c r="AH21" s="128"/>
      <c r="AI21" s="128"/>
      <c r="AJ21" s="128"/>
      <c r="AK21" s="128"/>
      <c r="AL21" s="128"/>
      <c r="AM21" s="128"/>
      <c r="AN21" s="128"/>
    </row>
    <row r="22" spans="1:42" ht="29.25" customHeight="1" x14ac:dyDescent="0.25">
      <c r="A22" s="230">
        <v>16</v>
      </c>
      <c r="B22" s="136" t="s">
        <v>136</v>
      </c>
      <c r="C22" s="78" t="s">
        <v>211</v>
      </c>
      <c r="D22" s="71" t="s">
        <v>212</v>
      </c>
      <c r="E22" s="75" t="s">
        <v>3</v>
      </c>
      <c r="F22" s="75">
        <v>1</v>
      </c>
      <c r="G22" s="76">
        <v>411.7</v>
      </c>
      <c r="H22" s="128" t="s">
        <v>62</v>
      </c>
      <c r="I22" s="128"/>
      <c r="J22" s="128" t="s">
        <v>62</v>
      </c>
      <c r="K22" s="128"/>
      <c r="L22" s="128" t="s">
        <v>62</v>
      </c>
      <c r="M22" s="128"/>
      <c r="N22" s="128" t="s">
        <v>62</v>
      </c>
      <c r="O22" s="128"/>
      <c r="P22" s="128" t="s">
        <v>62</v>
      </c>
      <c r="Q22" s="128"/>
      <c r="R22" s="128" t="s">
        <v>62</v>
      </c>
      <c r="S22" s="128"/>
      <c r="T22" s="128" t="s">
        <v>62</v>
      </c>
      <c r="U22" s="128"/>
      <c r="V22" s="128" t="s">
        <v>62</v>
      </c>
      <c r="W22" s="128"/>
      <c r="X22" s="128" t="s">
        <v>62</v>
      </c>
      <c r="Y22" s="128"/>
      <c r="Z22" s="128" t="s">
        <v>62</v>
      </c>
      <c r="AA22" s="128"/>
      <c r="AB22" s="128" t="s">
        <v>62</v>
      </c>
      <c r="AC22" s="128"/>
      <c r="AD22" s="128" t="s">
        <v>62</v>
      </c>
      <c r="AE22" s="128"/>
      <c r="AF22" s="128" t="s">
        <v>62</v>
      </c>
      <c r="AG22" s="128"/>
      <c r="AH22" s="128" t="s">
        <v>62</v>
      </c>
      <c r="AI22" s="128"/>
      <c r="AJ22" s="128" t="s">
        <v>62</v>
      </c>
      <c r="AK22" s="128"/>
      <c r="AL22" s="128" t="s">
        <v>62</v>
      </c>
      <c r="AM22" s="128"/>
      <c r="AN22" s="128" t="s">
        <v>62</v>
      </c>
      <c r="AO22" s="51"/>
      <c r="AP22" s="51"/>
    </row>
    <row r="23" spans="1:42" ht="54.75" customHeight="1" x14ac:dyDescent="0.25">
      <c r="A23" s="230">
        <v>17</v>
      </c>
      <c r="B23" s="134" t="s">
        <v>137</v>
      </c>
      <c r="C23" s="175" t="s">
        <v>308</v>
      </c>
      <c r="D23" s="108" t="s">
        <v>129</v>
      </c>
      <c r="E23" s="75" t="s">
        <v>3</v>
      </c>
      <c r="F23" s="75">
        <v>1</v>
      </c>
      <c r="G23" s="135">
        <v>371</v>
      </c>
      <c r="H23" s="128"/>
      <c r="I23" s="128"/>
      <c r="J23" s="128"/>
      <c r="K23" s="128"/>
      <c r="L23" s="128"/>
      <c r="M23" s="128"/>
      <c r="N23" s="128" t="s">
        <v>62</v>
      </c>
      <c r="O23" s="128" t="s">
        <v>62</v>
      </c>
      <c r="P23" s="128" t="s">
        <v>62</v>
      </c>
      <c r="Q23" s="128" t="s">
        <v>62</v>
      </c>
      <c r="R23" s="128" t="s">
        <v>62</v>
      </c>
      <c r="S23" s="128" t="s">
        <v>62</v>
      </c>
      <c r="T23" s="128" t="s">
        <v>62</v>
      </c>
      <c r="U23" s="128" t="s">
        <v>62</v>
      </c>
      <c r="V23" s="128" t="s">
        <v>62</v>
      </c>
      <c r="W23" s="128" t="s">
        <v>62</v>
      </c>
      <c r="X23" s="128" t="s">
        <v>62</v>
      </c>
      <c r="Y23" s="128" t="s">
        <v>62</v>
      </c>
      <c r="Z23" s="128" t="s">
        <v>62</v>
      </c>
      <c r="AA23" s="128" t="s">
        <v>62</v>
      </c>
      <c r="AB23" s="128" t="s">
        <v>62</v>
      </c>
      <c r="AC23" s="128" t="s">
        <v>62</v>
      </c>
      <c r="AD23" s="128" t="s">
        <v>62</v>
      </c>
      <c r="AE23" s="128" t="s">
        <v>62</v>
      </c>
      <c r="AF23" s="128" t="s">
        <v>62</v>
      </c>
      <c r="AG23" s="128" t="s">
        <v>62</v>
      </c>
      <c r="AH23" s="128" t="s">
        <v>62</v>
      </c>
      <c r="AI23" s="128" t="s">
        <v>62</v>
      </c>
      <c r="AJ23" s="128" t="s">
        <v>62</v>
      </c>
      <c r="AK23" s="128" t="s">
        <v>62</v>
      </c>
      <c r="AL23" s="128" t="s">
        <v>62</v>
      </c>
      <c r="AM23" s="128" t="s">
        <v>62</v>
      </c>
      <c r="AN23" s="128" t="s">
        <v>62</v>
      </c>
    </row>
    <row r="24" spans="1:42" ht="77.25" customHeight="1" x14ac:dyDescent="0.25">
      <c r="A24" s="230">
        <v>18</v>
      </c>
      <c r="B24" s="134" t="s">
        <v>138</v>
      </c>
      <c r="C24" s="78" t="s">
        <v>145</v>
      </c>
      <c r="D24" s="120" t="s">
        <v>255</v>
      </c>
      <c r="E24" s="75" t="s">
        <v>3</v>
      </c>
      <c r="F24" s="75">
        <v>1</v>
      </c>
      <c r="G24" s="135">
        <v>245.95</v>
      </c>
      <c r="H24" s="128"/>
      <c r="I24" s="128"/>
      <c r="J24" s="128"/>
      <c r="K24" s="128"/>
      <c r="L24" s="128"/>
      <c r="M24" s="128"/>
      <c r="N24" s="128"/>
      <c r="O24" s="128"/>
      <c r="P24" s="128"/>
      <c r="Q24" s="128"/>
      <c r="R24" s="128"/>
      <c r="S24" s="128"/>
      <c r="T24" s="128"/>
      <c r="U24" s="128"/>
      <c r="V24" s="128"/>
      <c r="W24" s="128"/>
      <c r="X24" s="128"/>
      <c r="Y24" s="128"/>
      <c r="Z24" s="128"/>
      <c r="AA24" s="128"/>
      <c r="AB24" s="128"/>
      <c r="AC24" s="128"/>
      <c r="AD24" s="128"/>
      <c r="AE24" s="128"/>
      <c r="AF24" s="128"/>
      <c r="AG24" s="128"/>
      <c r="AH24" s="128"/>
      <c r="AI24" s="128"/>
      <c r="AJ24" s="128"/>
      <c r="AK24" s="128"/>
      <c r="AL24" s="128"/>
      <c r="AM24" s="128"/>
      <c r="AN24" s="128"/>
    </row>
    <row r="25" spans="1:42" ht="21.75" customHeight="1" x14ac:dyDescent="0.25">
      <c r="A25" s="230">
        <v>19</v>
      </c>
      <c r="B25" s="162" t="s">
        <v>139</v>
      </c>
      <c r="C25" s="163" t="s">
        <v>103</v>
      </c>
      <c r="D25" s="161" t="s">
        <v>257</v>
      </c>
      <c r="E25" s="75" t="s">
        <v>3</v>
      </c>
      <c r="F25" s="75">
        <v>1</v>
      </c>
      <c r="G25" s="137">
        <v>753.8</v>
      </c>
      <c r="H25" s="127"/>
      <c r="I25" s="128"/>
      <c r="J25" s="128"/>
      <c r="K25" s="128"/>
      <c r="L25" s="128"/>
      <c r="M25" s="128"/>
      <c r="N25" s="128"/>
      <c r="O25" s="128"/>
      <c r="P25" s="128"/>
      <c r="Q25" s="128"/>
      <c r="R25" s="128"/>
      <c r="S25" s="128"/>
      <c r="T25" s="128"/>
      <c r="U25" s="128"/>
      <c r="V25" s="128"/>
      <c r="W25" s="128"/>
      <c r="X25" s="128"/>
      <c r="Y25" s="128"/>
      <c r="Z25" s="128"/>
      <c r="AA25" s="128"/>
      <c r="AB25" s="128"/>
      <c r="AC25" s="128"/>
      <c r="AD25" s="128"/>
      <c r="AE25" s="128"/>
      <c r="AF25" s="128"/>
      <c r="AG25" s="128"/>
      <c r="AH25" s="128"/>
      <c r="AI25" s="128"/>
      <c r="AJ25" s="128"/>
      <c r="AK25" s="128"/>
      <c r="AL25" s="128"/>
      <c r="AM25" s="128"/>
      <c r="AN25" s="128"/>
      <c r="AO25" s="43"/>
    </row>
    <row r="26" spans="1:42" ht="39" customHeight="1" x14ac:dyDescent="0.25">
      <c r="A26" s="230">
        <v>20</v>
      </c>
      <c r="B26" s="162" t="s">
        <v>140</v>
      </c>
      <c r="C26" s="107" t="s">
        <v>146</v>
      </c>
      <c r="D26" s="120" t="s">
        <v>258</v>
      </c>
      <c r="E26" s="75" t="s">
        <v>3</v>
      </c>
      <c r="F26" s="75">
        <v>1</v>
      </c>
      <c r="G26" s="137">
        <v>175.77</v>
      </c>
      <c r="H26" s="127"/>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43"/>
    </row>
    <row r="27" spans="1:42" ht="25.5" customHeight="1" x14ac:dyDescent="0.25">
      <c r="A27" s="230">
        <v>21</v>
      </c>
      <c r="B27" s="162" t="s">
        <v>141</v>
      </c>
      <c r="C27" s="107" t="s">
        <v>147</v>
      </c>
      <c r="D27" s="120" t="s">
        <v>259</v>
      </c>
      <c r="E27" s="75" t="s">
        <v>3</v>
      </c>
      <c r="F27" s="75">
        <v>1</v>
      </c>
      <c r="G27" s="137">
        <v>469.1</v>
      </c>
      <c r="H27" s="127"/>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43"/>
    </row>
    <row r="28" spans="1:42" ht="20.25" customHeight="1" x14ac:dyDescent="0.25">
      <c r="A28" s="230">
        <v>22</v>
      </c>
      <c r="B28" s="162" t="s">
        <v>221</v>
      </c>
      <c r="C28" s="107" t="s">
        <v>148</v>
      </c>
      <c r="D28" s="161" t="s">
        <v>245</v>
      </c>
      <c r="E28" s="75" t="s">
        <v>3</v>
      </c>
      <c r="F28" s="75">
        <v>1</v>
      </c>
      <c r="G28" s="137">
        <v>826.1</v>
      </c>
      <c r="H28" s="127"/>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43"/>
    </row>
    <row r="29" spans="1:42" ht="46.5" customHeight="1" x14ac:dyDescent="0.3">
      <c r="A29" s="230">
        <v>23</v>
      </c>
      <c r="B29" s="162" t="s">
        <v>305</v>
      </c>
      <c r="C29" s="72"/>
      <c r="D29" s="83" t="s">
        <v>303</v>
      </c>
      <c r="E29" s="75" t="s">
        <v>28</v>
      </c>
      <c r="F29" s="75">
        <v>1</v>
      </c>
      <c r="G29" s="137">
        <v>356.6</v>
      </c>
      <c r="H29" s="138"/>
      <c r="I29" s="139"/>
      <c r="J29" s="139"/>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43"/>
    </row>
    <row r="30" spans="1:42" ht="51" customHeight="1" x14ac:dyDescent="0.25">
      <c r="A30" s="230">
        <v>24</v>
      </c>
      <c r="B30" s="162" t="s">
        <v>142</v>
      </c>
      <c r="C30" s="107" t="s">
        <v>143</v>
      </c>
      <c r="D30" s="161" t="s">
        <v>144</v>
      </c>
      <c r="E30" s="75" t="str">
        <f>E29</f>
        <v>посещение</v>
      </c>
      <c r="F30" s="75">
        <v>1</v>
      </c>
      <c r="G30" s="137">
        <v>713.2</v>
      </c>
      <c r="H30" s="138"/>
      <c r="I30" s="139"/>
      <c r="J30" s="139"/>
      <c r="K30" s="139"/>
      <c r="L30" s="139"/>
      <c r="M30" s="139"/>
      <c r="N30" s="139"/>
      <c r="O30" s="139"/>
      <c r="P30" s="139" t="s">
        <v>62</v>
      </c>
      <c r="Q30" s="139"/>
      <c r="R30" s="139" t="s">
        <v>62</v>
      </c>
      <c r="S30" s="139"/>
      <c r="T30" s="139" t="s">
        <v>62</v>
      </c>
      <c r="U30" s="139"/>
      <c r="V30" s="139" t="s">
        <v>62</v>
      </c>
      <c r="W30" s="139"/>
      <c r="X30" s="139" t="s">
        <v>62</v>
      </c>
      <c r="Y30" s="139"/>
      <c r="Z30" s="139" t="s">
        <v>62</v>
      </c>
      <c r="AA30" s="139"/>
      <c r="AB30" s="139" t="s">
        <v>62</v>
      </c>
      <c r="AC30" s="139"/>
      <c r="AD30" s="139" t="s">
        <v>62</v>
      </c>
      <c r="AE30" s="139"/>
      <c r="AF30" s="139" t="s">
        <v>62</v>
      </c>
      <c r="AG30" s="139"/>
      <c r="AH30" s="139" t="s">
        <v>62</v>
      </c>
      <c r="AI30" s="139"/>
      <c r="AJ30" s="139" t="s">
        <v>62</v>
      </c>
      <c r="AK30" s="139"/>
      <c r="AL30" s="139" t="s">
        <v>62</v>
      </c>
      <c r="AM30" s="139"/>
      <c r="AN30" s="139" t="s">
        <v>62</v>
      </c>
    </row>
    <row r="31" spans="1:42" s="44" customFormat="1" ht="56.25" customHeight="1" x14ac:dyDescent="0.25">
      <c r="A31" s="269" t="s">
        <v>233</v>
      </c>
      <c r="B31" s="269"/>
      <c r="C31" s="269"/>
      <c r="D31" s="269"/>
      <c r="E31" s="269"/>
      <c r="F31" s="269"/>
      <c r="G31" s="26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row>
    <row r="32" spans="1:42" ht="53.25" customHeight="1" x14ac:dyDescent="0.25">
      <c r="A32" s="267" t="s">
        <v>292</v>
      </c>
      <c r="B32" s="267"/>
      <c r="C32" s="267"/>
      <c r="D32" s="267"/>
      <c r="E32" s="267"/>
      <c r="F32" s="267"/>
      <c r="G32" s="267"/>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row>
    <row r="33" spans="1:42" ht="44.25" customHeight="1" x14ac:dyDescent="0.3">
      <c r="A33" s="265" t="s">
        <v>123</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65"/>
      <c r="AL33" s="265"/>
      <c r="AM33" s="265"/>
      <c r="AN33" s="265"/>
    </row>
    <row r="34" spans="1:42" ht="18" customHeight="1" x14ac:dyDescent="0.25">
      <c r="A34" s="190"/>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row>
    <row r="35" spans="1:42" ht="93" customHeight="1" x14ac:dyDescent="0.25">
      <c r="A35" s="67" t="s">
        <v>59</v>
      </c>
      <c r="B35" s="67" t="s">
        <v>68</v>
      </c>
      <c r="C35" s="95" t="s">
        <v>70</v>
      </c>
      <c r="D35" s="67" t="s">
        <v>60</v>
      </c>
      <c r="E35" s="68" t="s">
        <v>1</v>
      </c>
      <c r="F35" s="245" t="s">
        <v>335</v>
      </c>
      <c r="G35" s="69" t="s">
        <v>42</v>
      </c>
      <c r="H35" s="125">
        <v>65</v>
      </c>
      <c r="I35" s="125">
        <v>66</v>
      </c>
      <c r="J35" s="125">
        <v>67</v>
      </c>
      <c r="K35" s="125">
        <v>68</v>
      </c>
      <c r="L35" s="125">
        <v>69</v>
      </c>
      <c r="M35" s="125">
        <v>70</v>
      </c>
      <c r="N35" s="125">
        <v>71</v>
      </c>
      <c r="O35" s="125">
        <v>72</v>
      </c>
      <c r="P35" s="125">
        <v>73</v>
      </c>
      <c r="Q35" s="125">
        <v>74</v>
      </c>
      <c r="R35" s="125">
        <v>75</v>
      </c>
      <c r="S35" s="125">
        <v>76</v>
      </c>
      <c r="T35" s="125">
        <v>77</v>
      </c>
      <c r="U35" s="125">
        <v>78</v>
      </c>
      <c r="V35" s="125">
        <v>79</v>
      </c>
      <c r="W35" s="125">
        <v>80</v>
      </c>
      <c r="X35" s="125">
        <v>81</v>
      </c>
      <c r="Y35" s="125">
        <v>82</v>
      </c>
      <c r="Z35" s="125">
        <v>83</v>
      </c>
      <c r="AA35" s="125">
        <v>84</v>
      </c>
      <c r="AB35" s="125">
        <v>85</v>
      </c>
      <c r="AC35" s="125">
        <v>86</v>
      </c>
      <c r="AD35" s="125">
        <v>87</v>
      </c>
      <c r="AE35" s="125">
        <v>88</v>
      </c>
      <c r="AF35" s="125">
        <v>89</v>
      </c>
      <c r="AG35" s="125">
        <v>90</v>
      </c>
      <c r="AH35" s="125">
        <v>91</v>
      </c>
      <c r="AI35" s="125">
        <v>92</v>
      </c>
      <c r="AJ35" s="125">
        <v>93</v>
      </c>
      <c r="AK35" s="125">
        <v>94</v>
      </c>
      <c r="AL35" s="125">
        <v>95</v>
      </c>
      <c r="AM35" s="125">
        <v>96</v>
      </c>
      <c r="AN35" s="125">
        <v>97</v>
      </c>
    </row>
    <row r="36" spans="1:42" ht="45.75" customHeight="1" x14ac:dyDescent="0.25">
      <c r="A36" s="247">
        <v>1</v>
      </c>
      <c r="B36" s="214" t="s">
        <v>149</v>
      </c>
      <c r="C36" s="215" t="s">
        <v>250</v>
      </c>
      <c r="D36" s="216" t="s">
        <v>251</v>
      </c>
      <c r="E36" s="209" t="s">
        <v>28</v>
      </c>
      <c r="F36" s="209">
        <v>1</v>
      </c>
      <c r="G36" s="217">
        <v>648</v>
      </c>
      <c r="H36" s="126"/>
      <c r="I36" s="125"/>
      <c r="J36" s="125"/>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c r="AH36" s="125"/>
      <c r="AI36" s="125"/>
      <c r="AJ36" s="125"/>
      <c r="AK36" s="125"/>
      <c r="AL36" s="125"/>
      <c r="AM36" s="125"/>
      <c r="AN36" s="125"/>
    </row>
    <row r="37" spans="1:42" ht="98.25" customHeight="1" x14ac:dyDescent="0.25">
      <c r="A37" s="191">
        <v>2</v>
      </c>
      <c r="B37" s="192" t="s">
        <v>300</v>
      </c>
      <c r="C37" s="75" t="s">
        <v>298</v>
      </c>
      <c r="D37" s="71" t="s">
        <v>299</v>
      </c>
      <c r="E37" s="75" t="str">
        <f>E15</f>
        <v>посещение</v>
      </c>
      <c r="F37" s="75">
        <v>1</v>
      </c>
      <c r="G37" s="188">
        <v>324</v>
      </c>
      <c r="H37" s="127" t="s">
        <v>62</v>
      </c>
      <c r="I37" s="128"/>
      <c r="J37" s="128"/>
      <c r="K37" s="128" t="s">
        <v>62</v>
      </c>
      <c r="L37" s="128"/>
      <c r="M37" s="128"/>
      <c r="N37" s="128" t="s">
        <v>62</v>
      </c>
      <c r="O37" s="128"/>
      <c r="P37" s="128"/>
      <c r="Q37" s="128" t="s">
        <v>62</v>
      </c>
      <c r="R37" s="128"/>
      <c r="S37" s="128"/>
      <c r="T37" s="128" t="s">
        <v>62</v>
      </c>
      <c r="U37" s="128"/>
      <c r="V37" s="128"/>
      <c r="W37" s="128" t="s">
        <v>62</v>
      </c>
      <c r="X37" s="128"/>
      <c r="Y37" s="128"/>
      <c r="Z37" s="128" t="s">
        <v>62</v>
      </c>
      <c r="AA37" s="128"/>
      <c r="AB37" s="128"/>
      <c r="AC37" s="128" t="s">
        <v>62</v>
      </c>
      <c r="AD37" s="128"/>
      <c r="AE37" s="128"/>
      <c r="AF37" s="128" t="s">
        <v>62</v>
      </c>
      <c r="AG37" s="128"/>
      <c r="AH37" s="128"/>
      <c r="AI37" s="128" t="s">
        <v>62</v>
      </c>
      <c r="AJ37" s="128"/>
      <c r="AK37" s="128"/>
      <c r="AL37" s="128" t="s">
        <v>62</v>
      </c>
      <c r="AM37" s="128"/>
      <c r="AN37" s="128"/>
      <c r="AO37" s="51"/>
      <c r="AP37" s="51"/>
    </row>
    <row r="38" spans="1:42" ht="56.25" customHeight="1" x14ac:dyDescent="0.25">
      <c r="A38" s="199">
        <f t="shared" ref="A38:A41" si="0">A37+1</f>
        <v>3</v>
      </c>
      <c r="B38" s="211" t="s">
        <v>150</v>
      </c>
      <c r="C38" s="212" t="s">
        <v>162</v>
      </c>
      <c r="D38" s="213" t="s">
        <v>253</v>
      </c>
      <c r="E38" s="218" t="str">
        <f>E37</f>
        <v>посещение</v>
      </c>
      <c r="F38" s="218">
        <v>1</v>
      </c>
      <c r="G38" s="219">
        <v>703.2</v>
      </c>
      <c r="H38" s="128"/>
      <c r="I38" s="128"/>
      <c r="J38" s="128"/>
      <c r="K38" s="128"/>
      <c r="L38" s="128"/>
      <c r="M38" s="128"/>
      <c r="N38" s="128"/>
      <c r="O38" s="128"/>
      <c r="P38" s="128"/>
      <c r="Q38" s="128"/>
      <c r="R38" s="128"/>
      <c r="S38" s="128"/>
      <c r="T38" s="128"/>
      <c r="U38" s="128"/>
      <c r="V38" s="128"/>
      <c r="W38" s="128"/>
      <c r="X38" s="128"/>
      <c r="Y38" s="128"/>
      <c r="Z38" s="128"/>
      <c r="AA38" s="128"/>
      <c r="AB38" s="128"/>
      <c r="AC38" s="128"/>
      <c r="AD38" s="128"/>
      <c r="AE38" s="128"/>
      <c r="AF38" s="128"/>
      <c r="AG38" s="128"/>
      <c r="AH38" s="128"/>
      <c r="AI38" s="128"/>
      <c r="AJ38" s="128"/>
      <c r="AK38" s="128"/>
      <c r="AL38" s="128"/>
      <c r="AM38" s="128"/>
      <c r="AN38" s="128"/>
      <c r="AO38" s="51"/>
      <c r="AP38" s="51"/>
    </row>
    <row r="39" spans="1:42" ht="109.5" customHeight="1" x14ac:dyDescent="0.25">
      <c r="A39" s="191">
        <v>4</v>
      </c>
      <c r="B39" s="193" t="s">
        <v>302</v>
      </c>
      <c r="C39" s="159" t="s">
        <v>97</v>
      </c>
      <c r="D39" s="111" t="s">
        <v>301</v>
      </c>
      <c r="E39" s="75" t="s">
        <v>28</v>
      </c>
      <c r="F39" s="75">
        <v>1</v>
      </c>
      <c r="G39" s="194">
        <v>351.6</v>
      </c>
      <c r="H39" s="127"/>
      <c r="I39" s="128"/>
      <c r="J39" s="128"/>
      <c r="K39" s="128"/>
      <c r="L39" s="128"/>
      <c r="M39" s="128"/>
      <c r="N39" s="128"/>
      <c r="O39" s="128"/>
      <c r="P39" s="128"/>
      <c r="Q39" s="128"/>
      <c r="R39" s="128"/>
      <c r="S39" s="128"/>
      <c r="T39" s="128"/>
      <c r="U39" s="128"/>
      <c r="V39" s="128"/>
      <c r="W39" s="128"/>
      <c r="X39" s="128"/>
      <c r="Y39" s="128"/>
      <c r="Z39" s="128"/>
      <c r="AA39" s="128"/>
      <c r="AB39" s="128"/>
      <c r="AC39" s="128"/>
      <c r="AD39" s="128"/>
      <c r="AE39" s="128"/>
      <c r="AF39" s="128"/>
      <c r="AG39" s="128"/>
      <c r="AH39" s="128"/>
      <c r="AI39" s="128"/>
      <c r="AJ39" s="128"/>
      <c r="AK39" s="128"/>
      <c r="AL39" s="128"/>
      <c r="AM39" s="128"/>
      <c r="AN39" s="128"/>
      <c r="AO39" s="51"/>
      <c r="AP39" s="51"/>
    </row>
    <row r="40" spans="1:42" ht="42.75" customHeight="1" x14ac:dyDescent="0.25">
      <c r="A40" s="73">
        <v>5</v>
      </c>
      <c r="B40" s="112" t="s">
        <v>151</v>
      </c>
      <c r="C40" s="73" t="s">
        <v>107</v>
      </c>
      <c r="D40" s="108" t="s">
        <v>106</v>
      </c>
      <c r="E40" s="75" t="s">
        <v>3</v>
      </c>
      <c r="F40" s="75">
        <v>1</v>
      </c>
      <c r="G40" s="113">
        <v>364.3</v>
      </c>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c r="AL40" s="128"/>
      <c r="AM40" s="128"/>
      <c r="AN40" s="128"/>
    </row>
    <row r="41" spans="1:42" ht="36.75" customHeight="1" x14ac:dyDescent="0.25">
      <c r="A41" s="73">
        <f t="shared" si="0"/>
        <v>6</v>
      </c>
      <c r="B41" s="112" t="s">
        <v>152</v>
      </c>
      <c r="C41" s="73" t="s">
        <v>109</v>
      </c>
      <c r="D41" s="108" t="s">
        <v>108</v>
      </c>
      <c r="E41" s="75" t="s">
        <v>3</v>
      </c>
      <c r="F41" s="75">
        <v>1</v>
      </c>
      <c r="G41" s="113">
        <v>364.6</v>
      </c>
      <c r="H41" s="128"/>
      <c r="I41" s="128"/>
      <c r="J41" s="128"/>
      <c r="K41" s="128"/>
      <c r="L41" s="128"/>
      <c r="M41" s="128"/>
      <c r="N41" s="128"/>
      <c r="O41" s="128"/>
      <c r="P41" s="128"/>
      <c r="Q41" s="128"/>
      <c r="R41" s="128"/>
      <c r="S41" s="128"/>
      <c r="T41" s="128"/>
      <c r="U41" s="128"/>
      <c r="V41" s="128"/>
      <c r="W41" s="128"/>
      <c r="X41" s="128"/>
      <c r="Y41" s="128"/>
      <c r="Z41" s="128"/>
      <c r="AA41" s="128"/>
      <c r="AB41" s="128"/>
      <c r="AC41" s="128"/>
      <c r="AD41" s="128"/>
      <c r="AE41" s="128"/>
      <c r="AF41" s="128"/>
      <c r="AG41" s="128"/>
      <c r="AH41" s="128"/>
      <c r="AI41" s="128"/>
      <c r="AJ41" s="128"/>
      <c r="AK41" s="128"/>
      <c r="AL41" s="128"/>
      <c r="AM41" s="128"/>
      <c r="AN41" s="128"/>
    </row>
    <row r="42" spans="1:42" ht="32.25" customHeight="1" x14ac:dyDescent="0.25">
      <c r="A42" s="73">
        <v>7</v>
      </c>
      <c r="B42" s="112" t="s">
        <v>297</v>
      </c>
      <c r="C42" s="110" t="s">
        <v>110</v>
      </c>
      <c r="D42" s="108" t="s">
        <v>163</v>
      </c>
      <c r="E42" s="75" t="s">
        <v>3</v>
      </c>
      <c r="F42" s="75">
        <v>1</v>
      </c>
      <c r="G42" s="113">
        <v>411.7</v>
      </c>
      <c r="H42" s="128"/>
      <c r="I42" s="128"/>
      <c r="J42" s="128"/>
      <c r="K42" s="128"/>
      <c r="L42" s="128"/>
      <c r="M42" s="128"/>
      <c r="N42" s="128"/>
      <c r="O42" s="128"/>
      <c r="P42" s="128"/>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row>
    <row r="43" spans="1:42" ht="21.75" customHeight="1" x14ac:dyDescent="0.25">
      <c r="A43" s="73">
        <v>8</v>
      </c>
      <c r="B43" s="112" t="s">
        <v>153</v>
      </c>
      <c r="C43" s="110" t="s">
        <v>230</v>
      </c>
      <c r="D43" s="71" t="s">
        <v>246</v>
      </c>
      <c r="E43" s="75" t="str">
        <f>E42</f>
        <v>исследование</v>
      </c>
      <c r="F43" s="75">
        <v>1</v>
      </c>
      <c r="G43" s="113">
        <v>2221</v>
      </c>
      <c r="H43" s="128"/>
      <c r="I43" s="128"/>
      <c r="J43" s="128"/>
      <c r="K43" s="128"/>
      <c r="L43" s="128"/>
      <c r="M43" s="128"/>
      <c r="N43" s="128"/>
      <c r="O43" s="128"/>
      <c r="P43" s="128"/>
      <c r="Q43" s="128"/>
      <c r="R43" s="128"/>
      <c r="S43" s="128"/>
      <c r="T43" s="128"/>
      <c r="U43" s="128"/>
      <c r="V43" s="128"/>
      <c r="W43" s="128"/>
      <c r="X43" s="128"/>
      <c r="Y43" s="128"/>
      <c r="Z43" s="128"/>
      <c r="AA43" s="128"/>
      <c r="AB43" s="128"/>
      <c r="AC43" s="128"/>
      <c r="AD43" s="128"/>
      <c r="AE43" s="128"/>
      <c r="AF43" s="128"/>
      <c r="AG43" s="128"/>
      <c r="AH43" s="128"/>
      <c r="AI43" s="128"/>
      <c r="AJ43" s="128"/>
      <c r="AK43" s="128"/>
      <c r="AL43" s="128"/>
      <c r="AM43" s="128"/>
      <c r="AN43" s="128"/>
    </row>
    <row r="44" spans="1:42" ht="20.25" customHeight="1" x14ac:dyDescent="0.25">
      <c r="A44" s="73">
        <v>9</v>
      </c>
      <c r="B44" s="112" t="s">
        <v>229</v>
      </c>
      <c r="C44" s="110" t="s">
        <v>148</v>
      </c>
      <c r="D44" s="108" t="s">
        <v>245</v>
      </c>
      <c r="E44" s="75" t="str">
        <f>E42</f>
        <v>исследование</v>
      </c>
      <c r="F44" s="75">
        <v>1</v>
      </c>
      <c r="G44" s="82">
        <v>826.1</v>
      </c>
      <c r="H44" s="128"/>
      <c r="I44" s="128"/>
      <c r="J44" s="128"/>
      <c r="K44" s="128"/>
      <c r="L44" s="128"/>
      <c r="M44" s="128"/>
      <c r="N44" s="128"/>
      <c r="O44" s="128"/>
      <c r="P44" s="128"/>
      <c r="Q44" s="128"/>
      <c r="R44" s="128"/>
      <c r="S44" s="128"/>
      <c r="T44" s="128"/>
      <c r="U44" s="128"/>
      <c r="V44" s="128"/>
      <c r="W44" s="128"/>
      <c r="X44" s="128"/>
      <c r="Y44" s="128"/>
      <c r="Z44" s="128"/>
      <c r="AA44" s="128"/>
      <c r="AB44" s="128"/>
      <c r="AC44" s="128"/>
      <c r="AD44" s="128"/>
      <c r="AE44" s="128"/>
      <c r="AF44" s="128"/>
      <c r="AG44" s="128"/>
      <c r="AH44" s="128"/>
      <c r="AI44" s="128"/>
      <c r="AJ44" s="128"/>
      <c r="AK44" s="128"/>
      <c r="AL44" s="128"/>
      <c r="AM44" s="128"/>
      <c r="AN44" s="128"/>
    </row>
    <row r="45" spans="1:42" ht="23.25" customHeight="1" x14ac:dyDescent="0.3">
      <c r="A45" s="73">
        <v>10</v>
      </c>
      <c r="B45" s="114" t="s">
        <v>226</v>
      </c>
      <c r="C45" s="73" t="s">
        <v>228</v>
      </c>
      <c r="D45" s="115" t="s">
        <v>223</v>
      </c>
      <c r="E45" s="116" t="s">
        <v>224</v>
      </c>
      <c r="F45" s="75">
        <v>1</v>
      </c>
      <c r="G45" s="121">
        <v>3208.91</v>
      </c>
      <c r="H45" s="128"/>
      <c r="I45" s="128"/>
      <c r="J45" s="128"/>
      <c r="K45" s="128"/>
      <c r="L45" s="128"/>
      <c r="M45" s="128"/>
      <c r="N45" s="128"/>
      <c r="O45" s="128"/>
      <c r="P45" s="128"/>
      <c r="Q45" s="128"/>
      <c r="R45" s="128"/>
      <c r="S45" s="128"/>
      <c r="T45" s="128"/>
      <c r="U45" s="128"/>
      <c r="V45" s="128"/>
      <c r="W45" s="128"/>
      <c r="X45" s="128"/>
      <c r="Y45" s="128"/>
      <c r="Z45" s="128"/>
      <c r="AA45" s="128"/>
      <c r="AB45" s="128"/>
      <c r="AC45" s="128"/>
      <c r="AD45" s="128"/>
      <c r="AE45" s="128"/>
      <c r="AF45" s="128"/>
      <c r="AG45" s="128"/>
      <c r="AH45" s="128"/>
      <c r="AI45" s="128"/>
      <c r="AJ45" s="128"/>
      <c r="AK45" s="128"/>
      <c r="AL45" s="128"/>
      <c r="AM45" s="128"/>
      <c r="AN45" s="128"/>
    </row>
    <row r="46" spans="1:42" ht="42.75" customHeight="1" x14ac:dyDescent="0.3">
      <c r="A46" s="73">
        <v>11</v>
      </c>
      <c r="B46" s="114" t="s">
        <v>306</v>
      </c>
      <c r="C46" s="157"/>
      <c r="D46" s="85" t="s">
        <v>307</v>
      </c>
      <c r="E46" s="116" t="s">
        <v>224</v>
      </c>
      <c r="F46" s="75">
        <v>1</v>
      </c>
      <c r="G46" s="64">
        <v>1798.99</v>
      </c>
      <c r="H46" s="127"/>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8"/>
      <c r="AN46" s="128"/>
    </row>
    <row r="47" spans="1:42" ht="42" customHeight="1" x14ac:dyDescent="0.3">
      <c r="A47" s="191">
        <v>12</v>
      </c>
      <c r="B47" s="114" t="s">
        <v>227</v>
      </c>
      <c r="C47" s="157" t="s">
        <v>228</v>
      </c>
      <c r="D47" s="117" t="s">
        <v>225</v>
      </c>
      <c r="E47" s="116" t="s">
        <v>224</v>
      </c>
      <c r="F47" s="75">
        <v>1</v>
      </c>
      <c r="G47" s="82">
        <v>6934.41</v>
      </c>
      <c r="H47" s="128"/>
      <c r="I47" s="128"/>
      <c r="J47" s="128"/>
      <c r="K47" s="128"/>
      <c r="L47" s="128"/>
      <c r="M47" s="128"/>
      <c r="N47" s="128"/>
      <c r="O47" s="128"/>
      <c r="P47" s="128"/>
      <c r="Q47" s="128"/>
      <c r="R47" s="128"/>
      <c r="S47" s="128"/>
      <c r="T47" s="128"/>
      <c r="U47" s="128"/>
      <c r="V47" s="128"/>
      <c r="W47" s="128"/>
      <c r="X47" s="128"/>
      <c r="Y47" s="128"/>
      <c r="Z47" s="128"/>
      <c r="AA47" s="128"/>
      <c r="AB47" s="128"/>
      <c r="AC47" s="128"/>
      <c r="AD47" s="128"/>
      <c r="AE47" s="128"/>
      <c r="AF47" s="128"/>
      <c r="AG47" s="128"/>
      <c r="AH47" s="128"/>
      <c r="AI47" s="128"/>
      <c r="AJ47" s="128"/>
      <c r="AK47" s="128"/>
      <c r="AL47" s="128"/>
      <c r="AM47" s="128"/>
      <c r="AN47" s="128"/>
    </row>
    <row r="48" spans="1:42" ht="39" customHeight="1" x14ac:dyDescent="0.3">
      <c r="A48" s="73">
        <v>13</v>
      </c>
      <c r="B48" s="118" t="s">
        <v>154</v>
      </c>
      <c r="C48" s="119" t="s">
        <v>185</v>
      </c>
      <c r="D48" s="85" t="s">
        <v>260</v>
      </c>
      <c r="E48" s="75" t="s">
        <v>28</v>
      </c>
      <c r="F48" s="75">
        <v>1</v>
      </c>
      <c r="G48" s="82">
        <v>648</v>
      </c>
      <c r="H48" s="128"/>
      <c r="I48" s="128"/>
      <c r="J48" s="128"/>
      <c r="K48" s="128"/>
      <c r="L48" s="128"/>
      <c r="M48" s="128"/>
      <c r="N48" s="128"/>
      <c r="O48" s="128"/>
      <c r="P48" s="128"/>
      <c r="Q48" s="128"/>
      <c r="R48" s="128"/>
      <c r="S48" s="128"/>
      <c r="T48" s="128"/>
      <c r="U48" s="128"/>
      <c r="V48" s="128"/>
      <c r="W48" s="128"/>
      <c r="X48" s="128"/>
      <c r="Y48" s="128"/>
      <c r="Z48" s="128"/>
      <c r="AA48" s="128"/>
      <c r="AB48" s="128"/>
      <c r="AC48" s="128"/>
      <c r="AD48" s="128"/>
      <c r="AE48" s="128"/>
      <c r="AF48" s="128"/>
      <c r="AG48" s="128"/>
      <c r="AH48" s="128"/>
      <c r="AI48" s="128"/>
      <c r="AJ48" s="128"/>
      <c r="AK48" s="128"/>
      <c r="AL48" s="128"/>
      <c r="AM48" s="128"/>
      <c r="AN48" s="128"/>
    </row>
    <row r="49" spans="1:41" ht="40.5" customHeight="1" x14ac:dyDescent="0.3">
      <c r="A49" s="73">
        <v>14</v>
      </c>
      <c r="B49" s="112" t="s">
        <v>155</v>
      </c>
      <c r="C49" s="119" t="s">
        <v>261</v>
      </c>
      <c r="D49" s="85" t="s">
        <v>262</v>
      </c>
      <c r="E49" s="75" t="s">
        <v>28</v>
      </c>
      <c r="F49" s="75">
        <v>1</v>
      </c>
      <c r="G49" s="82">
        <v>657.3</v>
      </c>
      <c r="H49" s="128"/>
      <c r="I49" s="128"/>
      <c r="J49" s="128"/>
      <c r="K49" s="128"/>
      <c r="L49" s="128"/>
      <c r="M49" s="128"/>
      <c r="N49" s="128"/>
      <c r="O49" s="128"/>
      <c r="P49" s="128"/>
      <c r="Q49" s="128"/>
      <c r="R49" s="128"/>
      <c r="S49" s="128"/>
      <c r="T49" s="128"/>
      <c r="U49" s="128"/>
      <c r="V49" s="128"/>
      <c r="W49" s="128"/>
      <c r="X49" s="128"/>
      <c r="Y49" s="128"/>
      <c r="Z49" s="128"/>
      <c r="AA49" s="128"/>
      <c r="AB49" s="128"/>
      <c r="AC49" s="128"/>
      <c r="AD49" s="128"/>
      <c r="AE49" s="128"/>
      <c r="AF49" s="128"/>
      <c r="AG49" s="128"/>
      <c r="AH49" s="128"/>
      <c r="AI49" s="128"/>
      <c r="AJ49" s="128"/>
      <c r="AK49" s="128"/>
      <c r="AL49" s="128"/>
      <c r="AM49" s="128"/>
      <c r="AN49" s="128"/>
    </row>
    <row r="50" spans="1:41" ht="39.75" customHeight="1" x14ac:dyDescent="0.3">
      <c r="A50" s="73">
        <v>15</v>
      </c>
      <c r="B50" s="118" t="s">
        <v>156</v>
      </c>
      <c r="C50" s="119" t="s">
        <v>263</v>
      </c>
      <c r="D50" s="85" t="s">
        <v>264</v>
      </c>
      <c r="E50" s="75" t="s">
        <v>28</v>
      </c>
      <c r="F50" s="75">
        <v>1</v>
      </c>
      <c r="G50" s="82">
        <v>648</v>
      </c>
      <c r="H50" s="128"/>
      <c r="I50" s="128"/>
      <c r="J50" s="128"/>
      <c r="K50" s="128"/>
      <c r="L50" s="128"/>
      <c r="M50" s="128"/>
      <c r="N50" s="128"/>
      <c r="O50" s="128"/>
      <c r="P50" s="128"/>
      <c r="Q50" s="128"/>
      <c r="R50" s="128"/>
      <c r="S50" s="128"/>
      <c r="T50" s="128"/>
      <c r="U50" s="128"/>
      <c r="V50" s="128"/>
      <c r="W50" s="128"/>
      <c r="X50" s="128"/>
      <c r="Y50" s="128"/>
      <c r="Z50" s="128"/>
      <c r="AA50" s="128"/>
      <c r="AB50" s="128"/>
      <c r="AC50" s="128"/>
      <c r="AD50" s="128"/>
      <c r="AE50" s="128"/>
      <c r="AF50" s="128"/>
      <c r="AG50" s="128"/>
      <c r="AH50" s="128"/>
      <c r="AI50" s="128"/>
      <c r="AJ50" s="128"/>
      <c r="AK50" s="128"/>
      <c r="AL50" s="128"/>
      <c r="AM50" s="128"/>
      <c r="AN50" s="128"/>
    </row>
    <row r="51" spans="1:41" ht="40.5" customHeight="1" x14ac:dyDescent="0.3">
      <c r="A51" s="73">
        <v>13</v>
      </c>
      <c r="B51" s="112" t="s">
        <v>157</v>
      </c>
      <c r="C51" s="119" t="s">
        <v>265</v>
      </c>
      <c r="D51" s="85" t="s">
        <v>266</v>
      </c>
      <c r="E51" s="75" t="s">
        <v>28</v>
      </c>
      <c r="F51" s="75">
        <v>1</v>
      </c>
      <c r="G51" s="82">
        <v>664.1</v>
      </c>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row>
    <row r="52" spans="1:41" ht="44.25" customHeight="1" x14ac:dyDescent="0.3">
      <c r="A52" s="157">
        <v>14</v>
      </c>
      <c r="B52" s="155" t="s">
        <v>158</v>
      </c>
      <c r="C52" s="119" t="s">
        <v>121</v>
      </c>
      <c r="D52" s="85" t="s">
        <v>122</v>
      </c>
      <c r="E52" s="75" t="s">
        <v>28</v>
      </c>
      <c r="F52" s="75">
        <v>1</v>
      </c>
      <c r="G52" s="82">
        <v>713.2</v>
      </c>
      <c r="H52" s="128"/>
      <c r="I52" s="128"/>
      <c r="J52" s="128"/>
      <c r="K52" s="128"/>
      <c r="L52" s="128"/>
      <c r="M52" s="128"/>
      <c r="N52" s="128"/>
      <c r="O52" s="128"/>
      <c r="P52" s="128"/>
      <c r="Q52" s="128"/>
      <c r="R52" s="128"/>
      <c r="S52" s="128"/>
      <c r="T52" s="128"/>
      <c r="U52" s="128"/>
      <c r="V52" s="128"/>
      <c r="W52" s="128"/>
      <c r="X52" s="128"/>
      <c r="Y52" s="128"/>
      <c r="Z52" s="128"/>
      <c r="AA52" s="128"/>
      <c r="AB52" s="128"/>
      <c r="AC52" s="128"/>
      <c r="AD52" s="128"/>
      <c r="AE52" s="128"/>
      <c r="AF52" s="128"/>
      <c r="AG52" s="128"/>
      <c r="AH52" s="128"/>
      <c r="AI52" s="128"/>
      <c r="AJ52" s="128"/>
      <c r="AK52" s="128"/>
      <c r="AL52" s="128"/>
      <c r="AM52" s="128"/>
      <c r="AN52" s="128"/>
    </row>
    <row r="53" spans="1:41" ht="47.25" customHeight="1" x14ac:dyDescent="0.3">
      <c r="A53" s="270">
        <v>15</v>
      </c>
      <c r="B53" s="272" t="s">
        <v>159</v>
      </c>
      <c r="C53" s="153" t="s">
        <v>267</v>
      </c>
      <c r="D53" s="85" t="s">
        <v>268</v>
      </c>
      <c r="E53" s="75" t="s">
        <v>28</v>
      </c>
      <c r="F53" s="260">
        <v>1</v>
      </c>
      <c r="G53" s="273">
        <v>641.5</v>
      </c>
      <c r="H53" s="128"/>
      <c r="I53" s="128"/>
      <c r="J53" s="128"/>
      <c r="K53" s="128"/>
      <c r="L53" s="128"/>
      <c r="M53" s="128"/>
      <c r="N53" s="128"/>
      <c r="O53" s="128"/>
      <c r="P53" s="128"/>
      <c r="Q53" s="128"/>
      <c r="R53" s="128"/>
      <c r="S53" s="128"/>
      <c r="T53" s="128"/>
      <c r="U53" s="128"/>
      <c r="V53" s="128"/>
      <c r="W53" s="128"/>
      <c r="X53" s="128"/>
      <c r="Y53" s="128"/>
      <c r="Z53" s="128"/>
      <c r="AA53" s="128"/>
      <c r="AB53" s="128"/>
      <c r="AC53" s="128"/>
      <c r="AD53" s="128"/>
      <c r="AE53" s="128"/>
      <c r="AF53" s="128"/>
      <c r="AG53" s="128"/>
      <c r="AH53" s="128"/>
      <c r="AI53" s="128"/>
      <c r="AJ53" s="128"/>
      <c r="AK53" s="128"/>
      <c r="AL53" s="128"/>
      <c r="AM53" s="128"/>
      <c r="AN53" s="128"/>
    </row>
    <row r="54" spans="1:41" ht="38.25" customHeight="1" x14ac:dyDescent="0.25">
      <c r="A54" s="271"/>
      <c r="B54" s="272"/>
      <c r="C54" s="154" t="s">
        <v>105</v>
      </c>
      <c r="D54" s="120" t="s">
        <v>104</v>
      </c>
      <c r="E54" s="75" t="s">
        <v>3</v>
      </c>
      <c r="F54" s="261"/>
      <c r="G54" s="274"/>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row>
    <row r="55" spans="1:41" ht="48" customHeight="1" x14ac:dyDescent="0.25">
      <c r="A55" s="158">
        <v>16</v>
      </c>
      <c r="B55" s="165" t="s">
        <v>160</v>
      </c>
      <c r="C55" s="119" t="s">
        <v>269</v>
      </c>
      <c r="D55" s="161" t="s">
        <v>270</v>
      </c>
      <c r="E55" s="159" t="s">
        <v>28</v>
      </c>
      <c r="F55" s="159">
        <v>1</v>
      </c>
      <c r="G55" s="121">
        <v>656</v>
      </c>
      <c r="H55" s="128"/>
      <c r="I55" s="128"/>
      <c r="J55" s="128"/>
      <c r="K55" s="128"/>
      <c r="L55" s="128"/>
      <c r="M55" s="128"/>
      <c r="N55" s="128"/>
      <c r="O55" s="128"/>
      <c r="P55" s="128"/>
      <c r="Q55" s="128"/>
      <c r="R55" s="128"/>
      <c r="S55" s="128"/>
      <c r="T55" s="128"/>
      <c r="U55" s="128"/>
      <c r="V55" s="128"/>
      <c r="W55" s="128"/>
      <c r="X55" s="128"/>
      <c r="Y55" s="128"/>
      <c r="Z55" s="128"/>
      <c r="AA55" s="128"/>
      <c r="AB55" s="128"/>
      <c r="AC55" s="128"/>
      <c r="AD55" s="128"/>
      <c r="AE55" s="128"/>
      <c r="AF55" s="128"/>
      <c r="AG55" s="128"/>
      <c r="AH55" s="128"/>
      <c r="AI55" s="128"/>
      <c r="AJ55" s="128"/>
      <c r="AK55" s="128"/>
      <c r="AL55" s="128"/>
      <c r="AM55" s="128"/>
      <c r="AN55" s="128"/>
    </row>
    <row r="56" spans="1:41" ht="48.75" customHeight="1" x14ac:dyDescent="0.25">
      <c r="A56" s="73">
        <v>17</v>
      </c>
      <c r="B56" s="161" t="s">
        <v>161</v>
      </c>
      <c r="C56" s="119" t="s">
        <v>271</v>
      </c>
      <c r="D56" s="161" t="s">
        <v>272</v>
      </c>
      <c r="E56" s="75" t="s">
        <v>28</v>
      </c>
      <c r="F56" s="75">
        <v>1</v>
      </c>
      <c r="G56" s="64">
        <v>664.1</v>
      </c>
      <c r="H56" s="127"/>
      <c r="I56" s="128"/>
      <c r="J56" s="128"/>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128"/>
      <c r="AH56" s="128"/>
      <c r="AI56" s="128"/>
      <c r="AJ56" s="128"/>
      <c r="AK56" s="128"/>
      <c r="AL56" s="128"/>
      <c r="AM56" s="128"/>
      <c r="AN56" s="128"/>
    </row>
    <row r="57" spans="1:41" ht="48.75" customHeight="1" x14ac:dyDescent="0.25">
      <c r="A57" s="73">
        <v>18</v>
      </c>
      <c r="B57" s="161" t="s">
        <v>234</v>
      </c>
      <c r="C57" s="75" t="s">
        <v>239</v>
      </c>
      <c r="D57" s="161" t="s">
        <v>240</v>
      </c>
      <c r="E57" s="75" t="s">
        <v>28</v>
      </c>
      <c r="F57" s="75">
        <v>1</v>
      </c>
      <c r="G57" s="64">
        <v>657.3</v>
      </c>
      <c r="H57" s="127"/>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95"/>
    </row>
    <row r="58" spans="1:41" ht="48.75" customHeight="1" x14ac:dyDescent="0.25">
      <c r="A58" s="73">
        <v>19</v>
      </c>
      <c r="B58" s="161" t="s">
        <v>235</v>
      </c>
      <c r="C58" s="75" t="s">
        <v>247</v>
      </c>
      <c r="D58" s="161" t="s">
        <v>241</v>
      </c>
      <c r="E58" s="75" t="s">
        <v>28</v>
      </c>
      <c r="F58" s="159">
        <v>1</v>
      </c>
      <c r="G58" s="64">
        <v>648</v>
      </c>
      <c r="H58" s="127"/>
      <c r="I58" s="128"/>
      <c r="J58" s="128"/>
      <c r="K58" s="128"/>
      <c r="L58" s="128"/>
      <c r="M58" s="128"/>
      <c r="N58" s="128"/>
      <c r="O58" s="128"/>
      <c r="P58" s="128"/>
      <c r="Q58" s="128"/>
      <c r="R58" s="128"/>
      <c r="S58" s="128"/>
      <c r="T58" s="128"/>
      <c r="U58" s="128"/>
      <c r="V58" s="128"/>
      <c r="W58" s="128"/>
      <c r="X58" s="128"/>
      <c r="Y58" s="128"/>
      <c r="Z58" s="128"/>
      <c r="AA58" s="128"/>
      <c r="AB58" s="128"/>
      <c r="AC58" s="128"/>
      <c r="AD58" s="128"/>
      <c r="AE58" s="128"/>
      <c r="AF58" s="128"/>
      <c r="AG58" s="128"/>
      <c r="AH58" s="128"/>
      <c r="AI58" s="128"/>
      <c r="AJ58" s="128"/>
      <c r="AK58" s="128"/>
      <c r="AL58" s="128"/>
      <c r="AM58" s="128"/>
      <c r="AN58" s="195"/>
    </row>
    <row r="59" spans="1:41" ht="48.75" customHeight="1" x14ac:dyDescent="0.25">
      <c r="A59" s="73">
        <v>20</v>
      </c>
      <c r="B59" s="161" t="s">
        <v>236</v>
      </c>
      <c r="C59" s="75" t="s">
        <v>248</v>
      </c>
      <c r="D59" s="161" t="s">
        <v>242</v>
      </c>
      <c r="E59" s="75" t="s">
        <v>28</v>
      </c>
      <c r="F59" s="75">
        <v>1</v>
      </c>
      <c r="G59" s="64">
        <v>253.24</v>
      </c>
      <c r="H59" s="127"/>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8"/>
      <c r="AI59" s="128"/>
      <c r="AJ59" s="128"/>
      <c r="AK59" s="128"/>
      <c r="AL59" s="128"/>
      <c r="AM59" s="128"/>
      <c r="AN59" s="195"/>
      <c r="AO59" s="51"/>
    </row>
    <row r="60" spans="1:41" ht="48.75" customHeight="1" x14ac:dyDescent="0.25">
      <c r="A60" s="73">
        <v>21</v>
      </c>
      <c r="B60" s="161" t="s">
        <v>237</v>
      </c>
      <c r="C60" s="75"/>
      <c r="D60" s="161" t="s">
        <v>243</v>
      </c>
      <c r="E60" s="75" t="s">
        <v>28</v>
      </c>
      <c r="F60" s="75">
        <v>1</v>
      </c>
      <c r="G60" s="64">
        <v>664.1</v>
      </c>
      <c r="H60" s="127"/>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8"/>
      <c r="AI60" s="128"/>
      <c r="AJ60" s="128"/>
      <c r="AK60" s="128"/>
      <c r="AL60" s="128"/>
      <c r="AM60" s="128"/>
      <c r="AN60" s="195"/>
    </row>
    <row r="61" spans="1:41" ht="48.75" customHeight="1" x14ac:dyDescent="0.25">
      <c r="A61" s="73">
        <v>22</v>
      </c>
      <c r="B61" s="161" t="s">
        <v>238</v>
      </c>
      <c r="C61" s="75" t="s">
        <v>249</v>
      </c>
      <c r="D61" s="161" t="s">
        <v>244</v>
      </c>
      <c r="E61" s="75" t="s">
        <v>28</v>
      </c>
      <c r="F61" s="75">
        <v>1</v>
      </c>
      <c r="G61" s="64">
        <v>648</v>
      </c>
      <c r="H61" s="127"/>
      <c r="I61" s="128"/>
      <c r="J61" s="128"/>
      <c r="K61" s="128"/>
      <c r="L61" s="128"/>
      <c r="M61" s="128"/>
      <c r="N61" s="128"/>
      <c r="O61" s="128"/>
      <c r="P61" s="128"/>
      <c r="Q61" s="128"/>
      <c r="R61" s="128"/>
      <c r="S61" s="128"/>
      <c r="T61" s="128"/>
      <c r="U61" s="128"/>
      <c r="V61" s="128"/>
      <c r="W61" s="128"/>
      <c r="X61" s="128"/>
      <c r="Y61" s="128"/>
      <c r="Z61" s="128"/>
      <c r="AA61" s="128"/>
      <c r="AB61" s="128"/>
      <c r="AC61" s="128"/>
      <c r="AD61" s="128"/>
      <c r="AE61" s="128"/>
      <c r="AF61" s="128"/>
      <c r="AG61" s="128"/>
      <c r="AH61" s="128"/>
      <c r="AI61" s="128"/>
      <c r="AJ61" s="128"/>
      <c r="AK61" s="128"/>
      <c r="AL61" s="128"/>
      <c r="AM61" s="128"/>
      <c r="AN61" s="195"/>
    </row>
    <row r="62" spans="1:41" ht="58.5" customHeight="1" x14ac:dyDescent="0.25">
      <c r="A62" s="196"/>
      <c r="B62" s="197"/>
      <c r="C62" s="197"/>
      <c r="D62" s="164"/>
      <c r="E62" s="197"/>
      <c r="F62" s="197"/>
      <c r="G62" s="198"/>
      <c r="H62" s="127"/>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95"/>
      <c r="AO62" s="43"/>
    </row>
    <row r="63" spans="1:41" ht="58.5" customHeight="1" x14ac:dyDescent="0.25">
      <c r="A63" s="119">
        <v>1</v>
      </c>
      <c r="B63" s="59">
        <v>901506</v>
      </c>
      <c r="C63" s="60"/>
      <c r="D63" s="61" t="s">
        <v>206</v>
      </c>
      <c r="E63" s="62" t="s">
        <v>207</v>
      </c>
      <c r="F63" s="63">
        <v>1</v>
      </c>
      <c r="G63" s="64">
        <v>7875</v>
      </c>
      <c r="H63" s="127"/>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95"/>
      <c r="AO63" s="43"/>
    </row>
    <row r="64" spans="1:41" ht="58.5" customHeight="1" x14ac:dyDescent="0.25">
      <c r="A64" s="119">
        <v>2</v>
      </c>
      <c r="B64" s="59">
        <v>901516</v>
      </c>
      <c r="C64" s="60"/>
      <c r="D64" s="61" t="s">
        <v>208</v>
      </c>
      <c r="E64" s="62" t="s">
        <v>207</v>
      </c>
      <c r="F64" s="63">
        <v>1</v>
      </c>
      <c r="G64" s="64">
        <v>6276</v>
      </c>
      <c r="H64" s="127"/>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95"/>
      <c r="AO64" s="43"/>
    </row>
    <row r="65" spans="1:47" ht="58.5" customHeight="1" x14ac:dyDescent="0.25">
      <c r="A65" s="47" t="s">
        <v>209</v>
      </c>
      <c r="B65" s="268" t="s">
        <v>210</v>
      </c>
      <c r="C65" s="268"/>
      <c r="D65" s="268"/>
      <c r="E65" s="268"/>
      <c r="F65" s="268"/>
      <c r="G65" s="198"/>
      <c r="H65" s="127"/>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95"/>
      <c r="AO65" s="43"/>
    </row>
    <row r="66" spans="1:47" ht="58.5" customHeight="1" x14ac:dyDescent="0.25">
      <c r="A66" s="196"/>
      <c r="B66" s="197"/>
      <c r="C66" s="197"/>
      <c r="D66" s="164"/>
      <c r="E66" s="197"/>
      <c r="F66" s="197"/>
      <c r="G66" s="198"/>
      <c r="H66" s="127"/>
      <c r="I66" s="128"/>
      <c r="J66" s="128"/>
      <c r="K66" s="128"/>
      <c r="L66" s="128"/>
      <c r="M66" s="128"/>
      <c r="N66" s="128"/>
      <c r="O66" s="128"/>
      <c r="P66" s="128"/>
      <c r="Q66" s="128"/>
      <c r="R66" s="128"/>
      <c r="S66" s="128"/>
      <c r="T66" s="128"/>
      <c r="U66" s="128"/>
      <c r="V66" s="128"/>
      <c r="W66" s="128"/>
      <c r="X66" s="128"/>
      <c r="Y66" s="128"/>
      <c r="Z66" s="128"/>
      <c r="AA66" s="128"/>
      <c r="AB66" s="128"/>
      <c r="AC66" s="128"/>
      <c r="AD66" s="128"/>
      <c r="AE66" s="128"/>
      <c r="AF66" s="128"/>
      <c r="AG66" s="128"/>
      <c r="AH66" s="128"/>
      <c r="AI66" s="128"/>
      <c r="AJ66" s="128"/>
      <c r="AK66" s="128"/>
      <c r="AL66" s="128"/>
      <c r="AM66" s="128"/>
      <c r="AN66" s="195"/>
      <c r="AO66" s="43"/>
    </row>
    <row r="67" spans="1:47" ht="116.25" customHeight="1" x14ac:dyDescent="0.25">
      <c r="A67" s="266" t="s">
        <v>312</v>
      </c>
      <c r="B67" s="266"/>
      <c r="C67" s="266"/>
      <c r="D67" s="266"/>
      <c r="E67" s="266"/>
      <c r="F67" s="266"/>
      <c r="G67" s="266"/>
      <c r="H67" s="127" t="s">
        <v>62</v>
      </c>
      <c r="I67" s="128" t="s">
        <v>62</v>
      </c>
      <c r="J67" s="128" t="s">
        <v>62</v>
      </c>
      <c r="K67" s="128" t="s">
        <v>62</v>
      </c>
      <c r="L67" s="128" t="s">
        <v>62</v>
      </c>
      <c r="M67" s="128" t="s">
        <v>62</v>
      </c>
      <c r="N67" s="128" t="s">
        <v>62</v>
      </c>
      <c r="O67" s="128" t="s">
        <v>62</v>
      </c>
      <c r="P67" s="128" t="s">
        <v>62</v>
      </c>
      <c r="Q67" s="128" t="s">
        <v>62</v>
      </c>
      <c r="R67" s="128" t="s">
        <v>62</v>
      </c>
      <c r="S67" s="128" t="s">
        <v>62</v>
      </c>
      <c r="T67" s="128" t="s">
        <v>62</v>
      </c>
      <c r="U67" s="128" t="s">
        <v>62</v>
      </c>
      <c r="V67" s="128" t="s">
        <v>62</v>
      </c>
      <c r="W67" s="128" t="s">
        <v>62</v>
      </c>
      <c r="X67" s="128" t="s">
        <v>62</v>
      </c>
      <c r="Y67" s="128" t="s">
        <v>62</v>
      </c>
      <c r="Z67" s="128" t="s">
        <v>62</v>
      </c>
      <c r="AA67" s="128" t="s">
        <v>62</v>
      </c>
      <c r="AB67" s="128" t="s">
        <v>62</v>
      </c>
      <c r="AC67" s="128" t="s">
        <v>62</v>
      </c>
      <c r="AD67" s="128" t="s">
        <v>62</v>
      </c>
      <c r="AE67" s="128" t="s">
        <v>62</v>
      </c>
      <c r="AF67" s="128" t="s">
        <v>62</v>
      </c>
      <c r="AG67" s="128" t="s">
        <v>62</v>
      </c>
      <c r="AH67" s="128" t="s">
        <v>62</v>
      </c>
      <c r="AI67" s="128" t="s">
        <v>62</v>
      </c>
      <c r="AJ67" s="128" t="s">
        <v>62</v>
      </c>
      <c r="AK67" s="128" t="s">
        <v>62</v>
      </c>
      <c r="AL67" s="128" t="s">
        <v>62</v>
      </c>
      <c r="AM67" s="128" t="s">
        <v>62</v>
      </c>
      <c r="AN67" s="195" t="s">
        <v>62</v>
      </c>
      <c r="AO67" s="44"/>
      <c r="AU67" s="46"/>
    </row>
    <row r="68" spans="1:47" x14ac:dyDescent="0.25">
      <c r="F68" s="45"/>
      <c r="AU68" s="46"/>
    </row>
    <row r="69" spans="1:47" x14ac:dyDescent="0.25">
      <c r="F69" s="45"/>
      <c r="AU69" s="46"/>
    </row>
    <row r="70" spans="1:47" x14ac:dyDescent="0.25">
      <c r="AU70" s="46"/>
    </row>
    <row r="71" spans="1:47" x14ac:dyDescent="0.25">
      <c r="AU71" s="46"/>
    </row>
    <row r="72" spans="1:47" x14ac:dyDescent="0.25">
      <c r="AU72" s="46"/>
    </row>
    <row r="73" spans="1:47" x14ac:dyDescent="0.25">
      <c r="AU73" s="46"/>
    </row>
    <row r="74" spans="1:47" x14ac:dyDescent="0.25">
      <c r="AU74" s="46"/>
    </row>
    <row r="75" spans="1:47" x14ac:dyDescent="0.25">
      <c r="AU75" s="46"/>
    </row>
    <row r="76" spans="1:47" x14ac:dyDescent="0.25">
      <c r="AU76" s="46"/>
    </row>
    <row r="77" spans="1:47" x14ac:dyDescent="0.25">
      <c r="AU77" s="46"/>
    </row>
    <row r="78" spans="1:47" x14ac:dyDescent="0.25">
      <c r="AU78" s="46"/>
    </row>
    <row r="79" spans="1:47" x14ac:dyDescent="0.25">
      <c r="AU79" s="46"/>
    </row>
    <row r="80" spans="1:47" x14ac:dyDescent="0.25">
      <c r="AU80" s="46"/>
    </row>
    <row r="81" spans="47:47" x14ac:dyDescent="0.25">
      <c r="AU81" s="46"/>
    </row>
    <row r="82" spans="47:47" x14ac:dyDescent="0.25">
      <c r="AU82" s="46"/>
    </row>
    <row r="83" spans="47:47" x14ac:dyDescent="0.25">
      <c r="AU83" s="46"/>
    </row>
    <row r="84" spans="47:47" x14ac:dyDescent="0.25">
      <c r="AU84" s="46"/>
    </row>
    <row r="85" spans="47:47" x14ac:dyDescent="0.25">
      <c r="AU85" s="46"/>
    </row>
    <row r="86" spans="47:47" x14ac:dyDescent="0.25">
      <c r="AU86" s="46"/>
    </row>
    <row r="87" spans="47:47" x14ac:dyDescent="0.25">
      <c r="AU87" s="47"/>
    </row>
    <row r="88" spans="47:47" x14ac:dyDescent="0.25">
      <c r="AU88" s="46"/>
    </row>
    <row r="89" spans="47:47" x14ac:dyDescent="0.25">
      <c r="AU89" s="46"/>
    </row>
  </sheetData>
  <mergeCells count="13">
    <mergeCell ref="F1:G1"/>
    <mergeCell ref="A3:J3"/>
    <mergeCell ref="A4:I4"/>
    <mergeCell ref="A5:AN5"/>
    <mergeCell ref="A67:G67"/>
    <mergeCell ref="A32:G32"/>
    <mergeCell ref="A33:AN33"/>
    <mergeCell ref="B65:F65"/>
    <mergeCell ref="A31:G31"/>
    <mergeCell ref="A53:A54"/>
    <mergeCell ref="B53:B54"/>
    <mergeCell ref="F53:F54"/>
    <mergeCell ref="G53:G54"/>
  </mergeCells>
  <conditionalFormatting sqref="D7:F7 D16:F16 E36:F36 E15:F16 E55:F66 E38:F53 E8:E12 F14 E18:F30">
    <cfRule type="cellIs" dxfId="25" priority="51" operator="lessThan">
      <formula>0</formula>
    </cfRule>
    <cfRule type="containsText" dxfId="24" priority="52" operator="containsText" text="ложь">
      <formula>NOT(ISERROR(SEARCH("ложь",D7)))</formula>
    </cfRule>
  </conditionalFormatting>
  <conditionalFormatting sqref="F17">
    <cfRule type="cellIs" dxfId="23" priority="25" operator="lessThan">
      <formula>0</formula>
    </cfRule>
    <cfRule type="containsText" dxfId="22" priority="26" operator="containsText" text="ложь">
      <formula>NOT(ISERROR(SEARCH("ложь",F17)))</formula>
    </cfRule>
  </conditionalFormatting>
  <conditionalFormatting sqref="E13:E14">
    <cfRule type="cellIs" dxfId="21" priority="23" operator="lessThan">
      <formula>0</formula>
    </cfRule>
    <cfRule type="containsText" dxfId="20" priority="24" operator="containsText" text="ложь">
      <formula>NOT(ISERROR(SEARCH("ложь",E13)))</formula>
    </cfRule>
  </conditionalFormatting>
  <conditionalFormatting sqref="E37:F37">
    <cfRule type="cellIs" dxfId="19" priority="21" operator="lessThan">
      <formula>0</formula>
    </cfRule>
    <cfRule type="containsText" dxfId="18" priority="22" operator="containsText" text="ложь">
      <formula>NOT(ISERROR(SEARCH("ложь",E37)))</formula>
    </cfRule>
  </conditionalFormatting>
  <conditionalFormatting sqref="E54">
    <cfRule type="cellIs" dxfId="17" priority="19" operator="lessThan">
      <formula>0</formula>
    </cfRule>
    <cfRule type="containsText" dxfId="16" priority="20" operator="containsText" text="ложь">
      <formula>NOT(ISERROR(SEARCH("ложь",E54)))</formula>
    </cfRule>
  </conditionalFormatting>
  <conditionalFormatting sqref="E17">
    <cfRule type="cellIs" dxfId="15" priority="9" operator="lessThan">
      <formula>0</formula>
    </cfRule>
    <cfRule type="containsText" dxfId="14" priority="10" operator="containsText" text="ложь">
      <formula>NOT(ISERROR(SEARCH("ложь",E17)))</formula>
    </cfRule>
  </conditionalFormatting>
  <conditionalFormatting sqref="D14">
    <cfRule type="cellIs" dxfId="13" priority="7" operator="lessThan">
      <formula>0</formula>
    </cfRule>
    <cfRule type="containsText" dxfId="12" priority="8" operator="containsText" text="ложь">
      <formula>NOT(ISERROR(SEARCH("ложь",D14)))</formula>
    </cfRule>
  </conditionalFormatting>
  <conditionalFormatting sqref="D17">
    <cfRule type="cellIs" dxfId="11" priority="5" operator="lessThan">
      <formula>0</formula>
    </cfRule>
    <cfRule type="containsText" dxfId="10" priority="6" operator="containsText" text="ложь">
      <formula>NOT(ISERROR(SEARCH("ложь",D17)))</formula>
    </cfRule>
  </conditionalFormatting>
  <conditionalFormatting sqref="D36">
    <cfRule type="cellIs" dxfId="9" priority="3" operator="lessThan">
      <formula>0</formula>
    </cfRule>
    <cfRule type="containsText" dxfId="8" priority="4" operator="containsText" text="ложь">
      <formula>NOT(ISERROR(SEARCH("ложь",D36)))</formula>
    </cfRule>
  </conditionalFormatting>
  <conditionalFormatting sqref="D38">
    <cfRule type="cellIs" dxfId="7" priority="1" operator="lessThan">
      <formula>0</formula>
    </cfRule>
    <cfRule type="containsText" dxfId="6" priority="2" operator="containsText" text="ложь">
      <formula>NOT(ISERROR(SEARCH("ложь",D38)))</formula>
    </cfRule>
  </conditionalFormatting>
  <pageMargins left="0" right="0" top="0" bottom="0" header="0.15748031496062992" footer="0.15748031496062992"/>
  <pageSetup paperSize="9" scale="46" fitToHeight="2"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2"/>
  <sheetViews>
    <sheetView zoomScale="80" zoomScaleNormal="80" workbookViewId="0">
      <selection activeCell="C13" sqref="C13"/>
    </sheetView>
  </sheetViews>
  <sheetFormatPr defaultColWidth="9.140625" defaultRowHeight="12.75" x14ac:dyDescent="0.2"/>
  <cols>
    <col min="1" max="1" width="9.140625" style="10"/>
    <col min="2" max="2" width="18.140625" style="10" customWidth="1"/>
    <col min="3" max="3" width="17.5703125" style="10" customWidth="1"/>
    <col min="4" max="4" width="58" style="10" customWidth="1"/>
    <col min="5" max="5" width="22.42578125" style="10" customWidth="1"/>
    <col min="6" max="6" width="20.85546875" style="10" customWidth="1"/>
    <col min="7" max="7" width="17.5703125" style="10" customWidth="1"/>
    <col min="8" max="8" width="17.5703125" style="10" hidden="1" customWidth="1"/>
    <col min="9" max="16384" width="9.140625" style="10"/>
  </cols>
  <sheetData>
    <row r="1" spans="1:13" ht="67.5" customHeight="1" x14ac:dyDescent="0.25">
      <c r="B1" s="169"/>
      <c r="C1" s="169"/>
      <c r="E1" s="262" t="s">
        <v>321</v>
      </c>
      <c r="F1" s="262"/>
      <c r="G1" s="262"/>
      <c r="H1" s="49"/>
      <c r="I1" s="50"/>
      <c r="J1" s="50"/>
      <c r="K1" s="50"/>
      <c r="L1" s="50"/>
      <c r="M1" s="50"/>
    </row>
    <row r="2" spans="1:13" ht="15.75" x14ac:dyDescent="0.25">
      <c r="B2" s="7" t="s">
        <v>40</v>
      </c>
      <c r="C2" s="7"/>
      <c r="D2" s="169"/>
      <c r="E2" s="169"/>
      <c r="F2" s="169"/>
      <c r="G2" s="169"/>
      <c r="H2" s="169"/>
    </row>
    <row r="3" spans="1:13" ht="78" customHeight="1" x14ac:dyDescent="0.2">
      <c r="B3" s="275" t="s">
        <v>322</v>
      </c>
      <c r="C3" s="275"/>
      <c r="D3" s="275"/>
      <c r="E3" s="275"/>
      <c r="F3" s="275"/>
      <c r="G3" s="275"/>
      <c r="H3" s="275"/>
    </row>
    <row r="4" spans="1:13" s="5" customFormat="1" ht="37.5" customHeight="1" x14ac:dyDescent="0.25">
      <c r="A4" s="251" t="s">
        <v>293</v>
      </c>
      <c r="B4" s="251"/>
      <c r="C4" s="251"/>
      <c r="D4" s="251"/>
      <c r="E4" s="251"/>
      <c r="F4" s="251"/>
      <c r="G4" s="251"/>
      <c r="H4" s="170"/>
      <c r="I4" s="170"/>
      <c r="J4" s="170"/>
    </row>
    <row r="5" spans="1:13" ht="56.25" x14ac:dyDescent="0.3">
      <c r="A5" s="41" t="s">
        <v>59</v>
      </c>
      <c r="B5" s="143" t="s">
        <v>68</v>
      </c>
      <c r="C5" s="144" t="s">
        <v>70</v>
      </c>
      <c r="D5" s="145" t="s">
        <v>73</v>
      </c>
      <c r="E5" s="68" t="s">
        <v>1</v>
      </c>
      <c r="F5" s="245" t="s">
        <v>341</v>
      </c>
      <c r="G5" s="146" t="s">
        <v>42</v>
      </c>
      <c r="H5" s="171" t="s">
        <v>69</v>
      </c>
    </row>
    <row r="6" spans="1:13" ht="37.5" x14ac:dyDescent="0.3">
      <c r="A6" s="42">
        <v>1</v>
      </c>
      <c r="B6" s="147" t="s">
        <v>186</v>
      </c>
      <c r="C6" s="98" t="s">
        <v>273</v>
      </c>
      <c r="D6" s="102" t="s">
        <v>274</v>
      </c>
      <c r="E6" s="75" t="s">
        <v>28</v>
      </c>
      <c r="F6" s="75">
        <v>1</v>
      </c>
      <c r="G6" s="101">
        <v>955.3</v>
      </c>
      <c r="H6" s="172">
        <v>2</v>
      </c>
    </row>
    <row r="7" spans="1:13" ht="40.5" customHeight="1" x14ac:dyDescent="0.3">
      <c r="A7" s="42">
        <v>2</v>
      </c>
      <c r="B7" s="148" t="s">
        <v>187</v>
      </c>
      <c r="C7" s="98" t="s">
        <v>132</v>
      </c>
      <c r="D7" s="100" t="s">
        <v>253</v>
      </c>
      <c r="E7" s="75" t="s">
        <v>28</v>
      </c>
      <c r="F7" s="75">
        <v>1</v>
      </c>
      <c r="G7" s="101">
        <v>703.2</v>
      </c>
      <c r="H7" s="172"/>
    </row>
    <row r="8" spans="1:13" ht="40.5" customHeight="1" x14ac:dyDescent="0.3">
      <c r="A8" s="42">
        <v>3</v>
      </c>
      <c r="B8" s="244" t="s">
        <v>328</v>
      </c>
      <c r="C8" s="207" t="s">
        <v>74</v>
      </c>
      <c r="D8" s="234" t="s">
        <v>254</v>
      </c>
      <c r="E8" s="209" t="s">
        <v>3</v>
      </c>
      <c r="F8" s="209">
        <v>1</v>
      </c>
      <c r="G8" s="210">
        <v>182</v>
      </c>
      <c r="H8" s="172"/>
    </row>
    <row r="9" spans="1:13" ht="37.5" x14ac:dyDescent="0.3">
      <c r="A9" s="42">
        <v>4</v>
      </c>
      <c r="B9" s="147" t="s">
        <v>188</v>
      </c>
      <c r="C9" s="98" t="s">
        <v>78</v>
      </c>
      <c r="D9" s="102" t="s">
        <v>260</v>
      </c>
      <c r="E9" s="75" t="s">
        <v>28</v>
      </c>
      <c r="F9" s="75">
        <v>1</v>
      </c>
      <c r="G9" s="101">
        <v>661</v>
      </c>
      <c r="H9" s="173">
        <v>1</v>
      </c>
    </row>
    <row r="10" spans="1:13" ht="37.5" x14ac:dyDescent="0.2">
      <c r="A10" s="277">
        <v>5</v>
      </c>
      <c r="B10" s="254" t="s">
        <v>189</v>
      </c>
      <c r="C10" s="98" t="s">
        <v>79</v>
      </c>
      <c r="D10" s="102" t="s">
        <v>272</v>
      </c>
      <c r="E10" s="75" t="s">
        <v>28</v>
      </c>
      <c r="F10" s="75">
        <v>1</v>
      </c>
      <c r="G10" s="256">
        <v>677.4</v>
      </c>
      <c r="H10" s="173">
        <v>1</v>
      </c>
    </row>
    <row r="11" spans="1:13" ht="18.75" x14ac:dyDescent="0.2">
      <c r="A11" s="278"/>
      <c r="B11" s="255"/>
      <c r="C11" s="98" t="s">
        <v>91</v>
      </c>
      <c r="D11" s="102" t="s">
        <v>275</v>
      </c>
      <c r="E11" s="75" t="str">
        <f>E21</f>
        <v>исследование</v>
      </c>
      <c r="F11" s="75">
        <v>1</v>
      </c>
      <c r="G11" s="257"/>
      <c r="H11" s="173"/>
    </row>
    <row r="12" spans="1:13" ht="37.5" x14ac:dyDescent="0.3">
      <c r="A12" s="42">
        <v>6</v>
      </c>
      <c r="B12" s="147" t="s">
        <v>190</v>
      </c>
      <c r="C12" s="98" t="s">
        <v>80</v>
      </c>
      <c r="D12" s="102" t="s">
        <v>122</v>
      </c>
      <c r="E12" s="75" t="s">
        <v>28</v>
      </c>
      <c r="F12" s="75">
        <v>1</v>
      </c>
      <c r="G12" s="101">
        <v>727.5</v>
      </c>
      <c r="H12" s="173">
        <v>1</v>
      </c>
    </row>
    <row r="13" spans="1:13" ht="56.25" x14ac:dyDescent="0.3">
      <c r="A13" s="42">
        <f t="shared" ref="A13:A24" si="0">1+A12</f>
        <v>7</v>
      </c>
      <c r="B13" s="147" t="s">
        <v>191</v>
      </c>
      <c r="C13" s="98" t="s">
        <v>81</v>
      </c>
      <c r="D13" s="102" t="s">
        <v>276</v>
      </c>
      <c r="E13" s="75" t="s">
        <v>28</v>
      </c>
      <c r="F13" s="75">
        <v>1</v>
      </c>
      <c r="G13" s="101">
        <v>661</v>
      </c>
      <c r="H13" s="173">
        <v>1</v>
      </c>
    </row>
    <row r="14" spans="1:13" ht="37.5" x14ac:dyDescent="0.3">
      <c r="A14" s="42">
        <f t="shared" si="0"/>
        <v>8</v>
      </c>
      <c r="B14" s="147" t="s">
        <v>192</v>
      </c>
      <c r="C14" s="98" t="s">
        <v>82</v>
      </c>
      <c r="D14" s="102" t="s">
        <v>277</v>
      </c>
      <c r="E14" s="75" t="s">
        <v>28</v>
      </c>
      <c r="F14" s="75">
        <v>1</v>
      </c>
      <c r="G14" s="101">
        <v>670.4</v>
      </c>
      <c r="H14" s="173">
        <v>1</v>
      </c>
    </row>
    <row r="15" spans="1:13" ht="37.5" x14ac:dyDescent="0.3">
      <c r="A15" s="42">
        <f t="shared" si="0"/>
        <v>9</v>
      </c>
      <c r="B15" s="147" t="s">
        <v>193</v>
      </c>
      <c r="C15" s="98" t="s">
        <v>83</v>
      </c>
      <c r="D15" s="102" t="s">
        <v>278</v>
      </c>
      <c r="E15" s="75" t="s">
        <v>28</v>
      </c>
      <c r="F15" s="75">
        <v>1</v>
      </c>
      <c r="G15" s="101">
        <v>677.4</v>
      </c>
      <c r="H15" s="173">
        <v>1</v>
      </c>
    </row>
    <row r="16" spans="1:13" ht="37.5" x14ac:dyDescent="0.3">
      <c r="A16" s="42">
        <f t="shared" si="0"/>
        <v>10</v>
      </c>
      <c r="B16" s="147" t="s">
        <v>194</v>
      </c>
      <c r="C16" s="98" t="s">
        <v>84</v>
      </c>
      <c r="D16" s="102" t="s">
        <v>279</v>
      </c>
      <c r="E16" s="75" t="s">
        <v>28</v>
      </c>
      <c r="F16" s="75">
        <v>1</v>
      </c>
      <c r="G16" s="101">
        <v>670.4</v>
      </c>
      <c r="H16" s="173">
        <v>1</v>
      </c>
    </row>
    <row r="17" spans="1:17" ht="37.5" x14ac:dyDescent="0.2">
      <c r="A17" s="279">
        <f t="shared" si="0"/>
        <v>11</v>
      </c>
      <c r="B17" s="254" t="s">
        <v>195</v>
      </c>
      <c r="C17" s="98" t="s">
        <v>85</v>
      </c>
      <c r="D17" s="102" t="s">
        <v>270</v>
      </c>
      <c r="E17" s="75" t="s">
        <v>28</v>
      </c>
      <c r="F17" s="75">
        <v>1</v>
      </c>
      <c r="G17" s="256">
        <v>669.1</v>
      </c>
      <c r="H17" s="173">
        <v>1</v>
      </c>
    </row>
    <row r="18" spans="1:17" ht="37.5" x14ac:dyDescent="0.2">
      <c r="A18" s="280"/>
      <c r="B18" s="255"/>
      <c r="C18" s="98" t="s">
        <v>95</v>
      </c>
      <c r="D18" s="102" t="s">
        <v>213</v>
      </c>
      <c r="E18" s="75" t="s">
        <v>3</v>
      </c>
      <c r="F18" s="75">
        <v>1</v>
      </c>
      <c r="G18" s="257"/>
      <c r="H18" s="173"/>
    </row>
    <row r="19" spans="1:17" ht="37.5" x14ac:dyDescent="0.3">
      <c r="A19" s="42">
        <f>1+A17</f>
        <v>12</v>
      </c>
      <c r="B19" s="147" t="s">
        <v>196</v>
      </c>
      <c r="C19" s="98" t="s">
        <v>88</v>
      </c>
      <c r="D19" s="102" t="s">
        <v>280</v>
      </c>
      <c r="E19" s="75" t="s">
        <v>28</v>
      </c>
      <c r="F19" s="75">
        <v>1</v>
      </c>
      <c r="G19" s="98">
        <v>305.83999999999997</v>
      </c>
      <c r="H19" s="174">
        <v>1</v>
      </c>
      <c r="I19" s="58"/>
    </row>
    <row r="20" spans="1:17" ht="56.25" x14ac:dyDescent="0.3">
      <c r="A20" s="42">
        <v>13</v>
      </c>
      <c r="B20" s="98" t="s">
        <v>198</v>
      </c>
      <c r="C20" s="99" t="s">
        <v>87</v>
      </c>
      <c r="D20" s="102" t="s">
        <v>54</v>
      </c>
      <c r="E20" s="75" t="s">
        <v>3</v>
      </c>
      <c r="F20" s="75">
        <v>1</v>
      </c>
      <c r="G20" s="101">
        <v>40.14</v>
      </c>
      <c r="H20" s="172">
        <v>1</v>
      </c>
      <c r="I20" s="39"/>
      <c r="J20" s="39"/>
    </row>
    <row r="21" spans="1:17" ht="18.75" x14ac:dyDescent="0.3">
      <c r="A21" s="42">
        <v>14</v>
      </c>
      <c r="B21" s="147" t="s">
        <v>199</v>
      </c>
      <c r="C21" s="98" t="s">
        <v>94</v>
      </c>
      <c r="D21" s="149" t="s">
        <v>64</v>
      </c>
      <c r="E21" s="75" t="s">
        <v>3</v>
      </c>
      <c r="F21" s="75">
        <v>1</v>
      </c>
      <c r="G21" s="101">
        <v>426.8</v>
      </c>
      <c r="H21" s="172">
        <v>1</v>
      </c>
      <c r="I21" s="39"/>
    </row>
    <row r="22" spans="1:17" ht="18.75" x14ac:dyDescent="0.3">
      <c r="A22" s="42">
        <f t="shared" si="0"/>
        <v>15</v>
      </c>
      <c r="B22" s="147" t="s">
        <v>200</v>
      </c>
      <c r="C22" s="98" t="s">
        <v>89</v>
      </c>
      <c r="D22" s="100" t="s">
        <v>65</v>
      </c>
      <c r="E22" s="75" t="s">
        <v>3</v>
      </c>
      <c r="F22" s="75">
        <v>1</v>
      </c>
      <c r="G22" s="101">
        <v>80.91</v>
      </c>
      <c r="H22" s="173">
        <v>1</v>
      </c>
    </row>
    <row r="23" spans="1:17" ht="18.75" x14ac:dyDescent="0.3">
      <c r="A23" s="42">
        <f t="shared" si="0"/>
        <v>16</v>
      </c>
      <c r="B23" s="147" t="s">
        <v>201</v>
      </c>
      <c r="C23" s="98" t="s">
        <v>90</v>
      </c>
      <c r="D23" s="100" t="s">
        <v>66</v>
      </c>
      <c r="E23" s="75" t="s">
        <v>3</v>
      </c>
      <c r="F23" s="75">
        <v>1</v>
      </c>
      <c r="G23" s="101">
        <v>66.33</v>
      </c>
      <c r="H23" s="173">
        <v>1</v>
      </c>
    </row>
    <row r="24" spans="1:17" ht="37.5" x14ac:dyDescent="0.3">
      <c r="A24" s="42">
        <f t="shared" si="0"/>
        <v>17</v>
      </c>
      <c r="B24" s="147" t="s">
        <v>202</v>
      </c>
      <c r="C24" s="150" t="s">
        <v>101</v>
      </c>
      <c r="D24" s="103" t="s">
        <v>98</v>
      </c>
      <c r="E24" s="75" t="s">
        <v>3</v>
      </c>
      <c r="F24" s="75">
        <v>1</v>
      </c>
      <c r="G24" s="101">
        <v>447</v>
      </c>
      <c r="H24" s="173"/>
    </row>
    <row r="25" spans="1:17" ht="37.5" x14ac:dyDescent="0.3">
      <c r="A25" s="42">
        <v>18</v>
      </c>
      <c r="B25" s="147" t="s">
        <v>203</v>
      </c>
      <c r="C25" s="98" t="s">
        <v>102</v>
      </c>
      <c r="D25" s="103" t="s">
        <v>281</v>
      </c>
      <c r="E25" s="75" t="s">
        <v>3</v>
      </c>
      <c r="F25" s="75">
        <v>1</v>
      </c>
      <c r="G25" s="101">
        <v>447</v>
      </c>
      <c r="H25" s="173"/>
    </row>
    <row r="26" spans="1:17" ht="37.5" x14ac:dyDescent="0.3">
      <c r="A26" s="42">
        <v>19</v>
      </c>
      <c r="B26" s="206" t="s">
        <v>313</v>
      </c>
      <c r="C26" s="207" t="s">
        <v>315</v>
      </c>
      <c r="D26" s="208" t="s">
        <v>314</v>
      </c>
      <c r="E26" s="209" t="s">
        <v>3</v>
      </c>
      <c r="F26" s="209">
        <v>1</v>
      </c>
      <c r="G26" s="210">
        <v>447</v>
      </c>
      <c r="H26" s="173"/>
    </row>
    <row r="27" spans="1:17" ht="45.75" customHeight="1" x14ac:dyDescent="0.3">
      <c r="A27" s="42">
        <f t="shared" ref="A27:A29" si="1">1+A26</f>
        <v>20</v>
      </c>
      <c r="B27" s="147" t="s">
        <v>288</v>
      </c>
      <c r="C27" s="98" t="s">
        <v>289</v>
      </c>
      <c r="D27" s="151" t="s">
        <v>290</v>
      </c>
      <c r="E27" s="75" t="s">
        <v>3</v>
      </c>
      <c r="F27" s="75">
        <v>1</v>
      </c>
      <c r="G27" s="101">
        <v>447</v>
      </c>
      <c r="H27" s="173"/>
    </row>
    <row r="28" spans="1:17" ht="37.5" x14ac:dyDescent="0.3">
      <c r="A28" s="42">
        <f t="shared" si="1"/>
        <v>21</v>
      </c>
      <c r="B28" s="147" t="s">
        <v>204</v>
      </c>
      <c r="C28" s="105" t="s">
        <v>93</v>
      </c>
      <c r="D28" s="103" t="s">
        <v>92</v>
      </c>
      <c r="E28" s="75" t="s">
        <v>3</v>
      </c>
      <c r="F28" s="75">
        <v>1</v>
      </c>
      <c r="G28" s="101">
        <v>447</v>
      </c>
      <c r="H28" s="173"/>
    </row>
    <row r="29" spans="1:17" ht="18.75" x14ac:dyDescent="0.3">
      <c r="A29" s="42">
        <f t="shared" si="1"/>
        <v>22</v>
      </c>
      <c r="B29" s="147" t="s">
        <v>215</v>
      </c>
      <c r="C29" s="152" t="s">
        <v>216</v>
      </c>
      <c r="D29" s="103" t="s">
        <v>222</v>
      </c>
      <c r="E29" s="75" t="str">
        <f>E28</f>
        <v>исследование</v>
      </c>
      <c r="F29" s="75">
        <v>1</v>
      </c>
      <c r="G29" s="101">
        <v>718.5</v>
      </c>
      <c r="H29" s="173"/>
    </row>
    <row r="30" spans="1:17" ht="37.5" x14ac:dyDescent="0.3">
      <c r="A30" s="42">
        <v>23</v>
      </c>
      <c r="B30" s="147" t="s">
        <v>205</v>
      </c>
      <c r="C30" s="105" t="s">
        <v>100</v>
      </c>
      <c r="D30" s="103" t="s">
        <v>99</v>
      </c>
      <c r="E30" s="75" t="s">
        <v>3</v>
      </c>
      <c r="F30" s="75">
        <v>1</v>
      </c>
      <c r="G30" s="101">
        <v>447</v>
      </c>
      <c r="H30" s="173"/>
    </row>
    <row r="31" spans="1:17" ht="48" customHeight="1" x14ac:dyDescent="0.3">
      <c r="A31" s="42">
        <v>24</v>
      </c>
      <c r="B31" s="147" t="s">
        <v>197</v>
      </c>
      <c r="C31" s="175" t="s">
        <v>308</v>
      </c>
      <c r="D31" s="102" t="s">
        <v>67</v>
      </c>
      <c r="E31" s="75" t="s">
        <v>3</v>
      </c>
      <c r="F31" s="75">
        <v>1</v>
      </c>
      <c r="G31" s="101">
        <v>371</v>
      </c>
      <c r="H31" s="173">
        <v>1</v>
      </c>
    </row>
    <row r="32" spans="1:17" ht="37.5" x14ac:dyDescent="0.3">
      <c r="A32" s="42">
        <v>25</v>
      </c>
      <c r="B32" s="147" t="s">
        <v>214</v>
      </c>
      <c r="C32" s="78" t="s">
        <v>211</v>
      </c>
      <c r="D32" s="71" t="s">
        <v>212</v>
      </c>
      <c r="E32" s="131" t="s">
        <v>3</v>
      </c>
      <c r="F32" s="131">
        <v>1</v>
      </c>
      <c r="G32" s="76">
        <v>411.7</v>
      </c>
      <c r="H32" s="40"/>
      <c r="I32" s="58"/>
      <c r="Q32" s="48"/>
    </row>
    <row r="33" spans="1:17" x14ac:dyDescent="0.2">
      <c r="Q33" s="48"/>
    </row>
    <row r="34" spans="1:17" x14ac:dyDescent="0.2">
      <c r="Q34" s="48"/>
    </row>
    <row r="35" spans="1:17" x14ac:dyDescent="0.2">
      <c r="Q35" s="48"/>
    </row>
    <row r="36" spans="1:17" ht="47.25" customHeight="1" x14ac:dyDescent="0.25">
      <c r="A36" s="276" t="s">
        <v>296</v>
      </c>
      <c r="B36" s="276"/>
      <c r="C36" s="276"/>
      <c r="D36" s="276"/>
      <c r="E36" s="276"/>
      <c r="F36" s="276"/>
      <c r="G36" s="276"/>
      <c r="Q36" s="48"/>
    </row>
    <row r="37" spans="1:17" x14ac:dyDescent="0.2">
      <c r="Q37" s="48"/>
    </row>
    <row r="38" spans="1:17" x14ac:dyDescent="0.2">
      <c r="Q38" s="48"/>
    </row>
    <row r="39" spans="1:17" x14ac:dyDescent="0.2">
      <c r="Q39" s="48"/>
    </row>
    <row r="40" spans="1:17" x14ac:dyDescent="0.2">
      <c r="Q40" s="48"/>
    </row>
    <row r="41" spans="1:17" x14ac:dyDescent="0.2">
      <c r="Q41" s="48"/>
    </row>
    <row r="42" spans="1:17" x14ac:dyDescent="0.2">
      <c r="Q42" s="48"/>
    </row>
    <row r="43" spans="1:17" x14ac:dyDescent="0.2">
      <c r="Q43" s="48"/>
    </row>
    <row r="44" spans="1:17" x14ac:dyDescent="0.2">
      <c r="Q44" s="48"/>
    </row>
    <row r="45" spans="1:17" x14ac:dyDescent="0.2">
      <c r="Q45" s="48"/>
    </row>
    <row r="46" spans="1:17" x14ac:dyDescent="0.2">
      <c r="Q46" s="48"/>
    </row>
    <row r="47" spans="1:17" x14ac:dyDescent="0.2">
      <c r="Q47" s="48"/>
    </row>
    <row r="48" spans="1:17" x14ac:dyDescent="0.2">
      <c r="Q48" s="48"/>
    </row>
    <row r="49" spans="17:17" x14ac:dyDescent="0.2">
      <c r="Q49" s="48"/>
    </row>
    <row r="50" spans="17:17" x14ac:dyDescent="0.2">
      <c r="Q50" s="48"/>
    </row>
    <row r="51" spans="17:17" x14ac:dyDescent="0.2">
      <c r="Q51" s="48"/>
    </row>
    <row r="52" spans="17:17" x14ac:dyDescent="0.2">
      <c r="Q52" s="48"/>
    </row>
    <row r="53" spans="17:17" x14ac:dyDescent="0.2">
      <c r="Q53" s="48"/>
    </row>
    <row r="54" spans="17:17" x14ac:dyDescent="0.2">
      <c r="Q54" s="48"/>
    </row>
    <row r="55" spans="17:17" x14ac:dyDescent="0.2">
      <c r="Q55" s="48"/>
    </row>
    <row r="56" spans="17:17" x14ac:dyDescent="0.2">
      <c r="Q56" s="48"/>
    </row>
    <row r="57" spans="17:17" x14ac:dyDescent="0.2">
      <c r="Q57" s="48"/>
    </row>
    <row r="58" spans="17:17" x14ac:dyDescent="0.2">
      <c r="Q58" s="48"/>
    </row>
    <row r="59" spans="17:17" x14ac:dyDescent="0.2">
      <c r="Q59" s="48"/>
    </row>
    <row r="60" spans="17:17" x14ac:dyDescent="0.2">
      <c r="Q60" s="48"/>
    </row>
    <row r="61" spans="17:17" x14ac:dyDescent="0.2">
      <c r="Q61" s="48"/>
    </row>
    <row r="62" spans="17:17" x14ac:dyDescent="0.2">
      <c r="Q62" s="48"/>
    </row>
  </sheetData>
  <mergeCells count="10">
    <mergeCell ref="E1:G1"/>
    <mergeCell ref="B3:H3"/>
    <mergeCell ref="A36:G36"/>
    <mergeCell ref="A4:G4"/>
    <mergeCell ref="G10:G11"/>
    <mergeCell ref="B10:B11"/>
    <mergeCell ref="A10:A11"/>
    <mergeCell ref="G17:G18"/>
    <mergeCell ref="B17:B18"/>
    <mergeCell ref="A17:A18"/>
  </mergeCells>
  <conditionalFormatting sqref="E28:F32 E19:F26 E6:F17">
    <cfRule type="cellIs" dxfId="5" priority="7" operator="lessThan">
      <formula>0</formula>
    </cfRule>
    <cfRule type="containsText" dxfId="4" priority="8" operator="containsText" text="ложь">
      <formula>NOT(ISERROR(SEARCH("ложь",E6)))</formula>
    </cfRule>
  </conditionalFormatting>
  <conditionalFormatting sqref="E18:F18">
    <cfRule type="cellIs" dxfId="3" priority="3" operator="lessThan">
      <formula>0</formula>
    </cfRule>
    <cfRule type="containsText" dxfId="2" priority="4" operator="containsText" text="ложь">
      <formula>NOT(ISERROR(SEARCH("ложь",E18)))</formula>
    </cfRule>
  </conditionalFormatting>
  <conditionalFormatting sqref="E27:F27">
    <cfRule type="cellIs" dxfId="1" priority="1" operator="lessThan">
      <formula>0</formula>
    </cfRule>
    <cfRule type="containsText" dxfId="0" priority="2" operator="containsText" text="ложь">
      <formula>NOT(ISERROR(SEARCH("ложь",E27)))</formula>
    </cfRule>
  </conditionalFormatting>
  <pageMargins left="0" right="0" top="0" bottom="0" header="0.31496062992125984" footer="0.31496062992125984"/>
  <pageSetup paperSize="9" scale="4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8"/>
  <sheetViews>
    <sheetView workbookViewId="0">
      <selection activeCell="D8" sqref="D8"/>
    </sheetView>
  </sheetViews>
  <sheetFormatPr defaultColWidth="9.140625" defaultRowHeight="15.75" x14ac:dyDescent="0.25"/>
  <cols>
    <col min="1" max="1" width="13.140625" style="1" customWidth="1"/>
    <col min="2" max="2" width="57.140625" style="1" customWidth="1"/>
    <col min="3" max="3" width="18" style="1" customWidth="1"/>
    <col min="4" max="4" width="14.28515625" style="1" customWidth="1"/>
    <col min="5" max="5" width="16.28515625" style="1" customWidth="1"/>
    <col min="6" max="16384" width="9.140625" style="1"/>
  </cols>
  <sheetData>
    <row r="1" spans="1:5" ht="75.75" customHeight="1" x14ac:dyDescent="0.25">
      <c r="A1" s="8"/>
      <c r="B1" s="6"/>
      <c r="C1" s="281" t="s">
        <v>55</v>
      </c>
      <c r="D1" s="281"/>
      <c r="E1" s="11"/>
    </row>
    <row r="2" spans="1:5" x14ac:dyDescent="0.25">
      <c r="A2" s="7"/>
      <c r="B2" s="12"/>
      <c r="C2" s="166"/>
      <c r="D2" s="166"/>
    </row>
    <row r="3" spans="1:5" ht="48" customHeight="1" x14ac:dyDescent="0.25">
      <c r="A3" s="263" t="s">
        <v>57</v>
      </c>
      <c r="B3" s="263"/>
      <c r="C3" s="263"/>
      <c r="D3" s="263"/>
      <c r="E3" s="13"/>
    </row>
    <row r="4" spans="1:5" ht="36.75" customHeight="1" x14ac:dyDescent="0.25">
      <c r="A4" s="284" t="s">
        <v>41</v>
      </c>
      <c r="B4" s="284"/>
      <c r="C4" s="284"/>
      <c r="D4" s="284"/>
    </row>
    <row r="5" spans="1:5" ht="45.75" customHeight="1" x14ac:dyDescent="0.25">
      <c r="A5" s="290" t="s">
        <v>293</v>
      </c>
      <c r="B5" s="290"/>
      <c r="C5" s="290"/>
      <c r="D5" s="290"/>
      <c r="E5" s="4"/>
    </row>
    <row r="6" spans="1:5" ht="31.5" customHeight="1" x14ac:dyDescent="0.25">
      <c r="A6" s="14" t="s">
        <v>0</v>
      </c>
      <c r="B6" s="14" t="s">
        <v>26</v>
      </c>
      <c r="C6" s="14" t="s">
        <v>1</v>
      </c>
      <c r="D6" s="15" t="s">
        <v>42</v>
      </c>
    </row>
    <row r="7" spans="1:5" ht="63" x14ac:dyDescent="0.25">
      <c r="A7" s="16" t="s">
        <v>27</v>
      </c>
      <c r="B7" s="17" t="s">
        <v>45</v>
      </c>
      <c r="C7" s="18" t="s">
        <v>28</v>
      </c>
      <c r="D7" s="19">
        <v>785</v>
      </c>
    </row>
    <row r="8" spans="1:5" ht="63" x14ac:dyDescent="0.25">
      <c r="A8" s="20" t="s">
        <v>29</v>
      </c>
      <c r="B8" s="17" t="s">
        <v>46</v>
      </c>
      <c r="C8" s="18" t="s">
        <v>28</v>
      </c>
      <c r="D8" s="19">
        <v>713</v>
      </c>
    </row>
    <row r="9" spans="1:5" x14ac:dyDescent="0.25">
      <c r="A9" s="20"/>
      <c r="B9" s="21" t="s">
        <v>2</v>
      </c>
      <c r="C9" s="22"/>
      <c r="D9" s="19"/>
    </row>
    <row r="10" spans="1:5" x14ac:dyDescent="0.25">
      <c r="A10" s="23"/>
      <c r="B10" s="24"/>
      <c r="C10" s="25"/>
      <c r="D10" s="26"/>
      <c r="E10" s="4"/>
    </row>
    <row r="11" spans="1:5" ht="52.9" customHeight="1" x14ac:dyDescent="0.25">
      <c r="A11" s="282" t="s">
        <v>30</v>
      </c>
      <c r="B11" s="282"/>
      <c r="C11" s="282"/>
      <c r="D11" s="283"/>
      <c r="E11" s="4"/>
    </row>
    <row r="12" spans="1:5" ht="39" customHeight="1" x14ac:dyDescent="0.25">
      <c r="A12" s="27" t="s">
        <v>0</v>
      </c>
      <c r="B12" s="28" t="s">
        <v>26</v>
      </c>
      <c r="C12" s="9" t="s">
        <v>42</v>
      </c>
      <c r="D12" s="4"/>
      <c r="E12" s="4"/>
    </row>
    <row r="13" spans="1:5" x14ac:dyDescent="0.25">
      <c r="A13" s="29" t="s">
        <v>52</v>
      </c>
      <c r="B13" s="17" t="s">
        <v>19</v>
      </c>
      <c r="C13" s="30">
        <v>80.91</v>
      </c>
      <c r="D13" s="4"/>
      <c r="E13" s="4"/>
    </row>
    <row r="14" spans="1:5" ht="22.5" customHeight="1" x14ac:dyDescent="0.25">
      <c r="A14" s="29" t="s">
        <v>47</v>
      </c>
      <c r="B14" s="17" t="s">
        <v>4</v>
      </c>
      <c r="C14" s="30">
        <v>175.77</v>
      </c>
      <c r="D14" s="4"/>
      <c r="E14" s="4"/>
    </row>
    <row r="15" spans="1:5" x14ac:dyDescent="0.25">
      <c r="A15" s="23"/>
      <c r="B15" s="24"/>
      <c r="C15" s="25"/>
      <c r="D15" s="31"/>
      <c r="E15" s="3"/>
    </row>
    <row r="16" spans="1:5" ht="19.899999999999999" customHeight="1" x14ac:dyDescent="0.25">
      <c r="A16" s="23"/>
      <c r="B16" s="24" t="s">
        <v>48</v>
      </c>
      <c r="C16" s="25"/>
      <c r="D16" s="31"/>
      <c r="E16" s="4"/>
    </row>
    <row r="17" spans="1:5" ht="105.75" customHeight="1" x14ac:dyDescent="0.25">
      <c r="A17" s="23"/>
      <c r="B17" s="289" t="s">
        <v>58</v>
      </c>
      <c r="C17" s="289"/>
      <c r="D17" s="289"/>
      <c r="E17" s="26"/>
    </row>
    <row r="18" spans="1:5" ht="45.6" customHeight="1" x14ac:dyDescent="0.25">
      <c r="A18" s="32"/>
      <c r="B18" s="32"/>
      <c r="C18" s="32"/>
      <c r="D18" s="32"/>
      <c r="E18" s="4"/>
    </row>
    <row r="19" spans="1:5" ht="15.6" customHeight="1" x14ac:dyDescent="0.25">
      <c r="A19" s="287" t="s">
        <v>31</v>
      </c>
      <c r="B19" s="287"/>
      <c r="C19" s="287"/>
      <c r="D19" s="287"/>
    </row>
    <row r="20" spans="1:5" ht="31.5" x14ac:dyDescent="0.25">
      <c r="A20" s="14" t="s">
        <v>0</v>
      </c>
      <c r="B20" s="14" t="s">
        <v>26</v>
      </c>
      <c r="C20" s="14" t="s">
        <v>1</v>
      </c>
      <c r="D20" s="15" t="s">
        <v>42</v>
      </c>
    </row>
    <row r="21" spans="1:5" ht="63" x14ac:dyDescent="0.25">
      <c r="A21" s="33" t="s">
        <v>32</v>
      </c>
      <c r="B21" s="17" t="s">
        <v>43</v>
      </c>
      <c r="C21" s="18" t="s">
        <v>28</v>
      </c>
      <c r="D21" s="19">
        <v>785</v>
      </c>
    </row>
    <row r="22" spans="1:5" ht="63" x14ac:dyDescent="0.25">
      <c r="A22" s="20" t="s">
        <v>33</v>
      </c>
      <c r="B22" s="17" t="s">
        <v>44</v>
      </c>
      <c r="C22" s="18" t="s">
        <v>28</v>
      </c>
      <c r="D22" s="19">
        <v>713</v>
      </c>
    </row>
    <row r="23" spans="1:5" x14ac:dyDescent="0.25">
      <c r="A23" s="34"/>
      <c r="B23" s="34"/>
      <c r="C23" s="34"/>
      <c r="D23" s="19"/>
      <c r="E23" s="31"/>
    </row>
    <row r="25" spans="1:5" ht="15.6" customHeight="1" x14ac:dyDescent="0.25">
      <c r="A25" s="282" t="s">
        <v>34</v>
      </c>
      <c r="B25" s="282"/>
      <c r="C25" s="282"/>
      <c r="D25" s="283"/>
      <c r="E25" s="4"/>
    </row>
    <row r="26" spans="1:5" ht="31.5" x14ac:dyDescent="0.25">
      <c r="A26" s="27" t="s">
        <v>0</v>
      </c>
      <c r="B26" s="28" t="s">
        <v>26</v>
      </c>
      <c r="C26" s="35" t="s">
        <v>42</v>
      </c>
      <c r="D26" s="4"/>
      <c r="E26" s="4"/>
    </row>
    <row r="27" spans="1:5" x14ac:dyDescent="0.25">
      <c r="A27" s="29" t="s">
        <v>49</v>
      </c>
      <c r="B27" s="17" t="s">
        <v>35</v>
      </c>
      <c r="C27" s="30">
        <v>175.77</v>
      </c>
      <c r="D27" s="4"/>
      <c r="E27" s="4"/>
    </row>
    <row r="28" spans="1:5" x14ac:dyDescent="0.25">
      <c r="A28" s="36" t="s">
        <v>53</v>
      </c>
      <c r="B28" s="17" t="s">
        <v>36</v>
      </c>
      <c r="C28" s="30">
        <v>447</v>
      </c>
      <c r="D28" s="4"/>
      <c r="E28" s="3"/>
    </row>
    <row r="29" spans="1:5" ht="21.6" customHeight="1" x14ac:dyDescent="0.25">
      <c r="D29" s="31"/>
    </row>
    <row r="30" spans="1:5" ht="87.75" customHeight="1" x14ac:dyDescent="0.25">
      <c r="B30" s="285" t="s">
        <v>56</v>
      </c>
      <c r="C30" s="288"/>
      <c r="E30" s="2"/>
    </row>
    <row r="31" spans="1:5" ht="96" customHeight="1" x14ac:dyDescent="0.25">
      <c r="B31" s="285" t="s">
        <v>50</v>
      </c>
      <c r="C31" s="286"/>
    </row>
    <row r="32" spans="1:5" ht="22.9" customHeight="1" x14ac:dyDescent="0.25">
      <c r="B32" s="37"/>
      <c r="C32" s="37"/>
    </row>
    <row r="33" spans="2:4" ht="91.9" customHeight="1" x14ac:dyDescent="0.25">
      <c r="B33" s="38" t="s">
        <v>51</v>
      </c>
      <c r="C33" s="37"/>
      <c r="D33" s="4"/>
    </row>
    <row r="34" spans="2:4" ht="30" customHeight="1" x14ac:dyDescent="0.25">
      <c r="B34" s="168"/>
      <c r="C34" s="37"/>
      <c r="D34" s="4"/>
    </row>
    <row r="35" spans="2:4" x14ac:dyDescent="0.25">
      <c r="D35" s="4"/>
    </row>
    <row r="36" spans="2:4" ht="15.75" customHeight="1" x14ac:dyDescent="0.25">
      <c r="D36" s="4"/>
    </row>
    <row r="37" spans="2:4" x14ac:dyDescent="0.25">
      <c r="D37" s="4"/>
    </row>
    <row r="38" spans="2:4" ht="15.75" customHeight="1" x14ac:dyDescent="0.25">
      <c r="D38" s="4"/>
    </row>
    <row r="39" spans="2:4" x14ac:dyDescent="0.25">
      <c r="D39" s="4"/>
    </row>
    <row r="40" spans="2:4" x14ac:dyDescent="0.25">
      <c r="D40" s="4"/>
    </row>
    <row r="41" spans="2:4" x14ac:dyDescent="0.25">
      <c r="D41" s="4"/>
    </row>
    <row r="42" spans="2:4" ht="15.75" customHeight="1" x14ac:dyDescent="0.25">
      <c r="D42" s="4"/>
    </row>
    <row r="43" spans="2:4" x14ac:dyDescent="0.25">
      <c r="D43" s="4"/>
    </row>
    <row r="44" spans="2:4" x14ac:dyDescent="0.25">
      <c r="D44" s="4"/>
    </row>
    <row r="45" spans="2:4" ht="15.75" customHeight="1" x14ac:dyDescent="0.25">
      <c r="D45" s="4"/>
    </row>
    <row r="46" spans="2:4" x14ac:dyDescent="0.25">
      <c r="D46" s="4"/>
    </row>
    <row r="47" spans="2:4" ht="15.75" customHeight="1" x14ac:dyDescent="0.25">
      <c r="D47" s="4"/>
    </row>
    <row r="48" spans="2:4" x14ac:dyDescent="0.25">
      <c r="D48" s="4"/>
    </row>
  </sheetData>
  <mergeCells count="10">
    <mergeCell ref="C1:D1"/>
    <mergeCell ref="A3:D3"/>
    <mergeCell ref="A11:D11"/>
    <mergeCell ref="A4:D4"/>
    <mergeCell ref="B31:C31"/>
    <mergeCell ref="A19:D19"/>
    <mergeCell ref="A25:D25"/>
    <mergeCell ref="B30:C30"/>
    <mergeCell ref="B17:D17"/>
    <mergeCell ref="A5:D5"/>
  </mergeCells>
  <pageMargins left="0.7" right="0.7" top="0.75" bottom="0.75" header="0.3" footer="0.3"/>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прил 12-проф раздел1</vt:lpstr>
      <vt:lpstr>прил 12-проф раздел2</vt:lpstr>
      <vt:lpstr>прил 12-проф раздел 3</vt:lpstr>
      <vt:lpstr>прил 12-проф раздел 4 </vt:lpstr>
      <vt:lpstr>прил 12-проф раздел 5  </vt:lpstr>
      <vt:lpstr>'прил 12-проф раздел1'!Область_печати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epetrova</dc:creator>
  <cp:lastModifiedBy>Чередникова </cp:lastModifiedBy>
  <cp:lastPrinted>2026-06-11T07:49:06Z</cp:lastPrinted>
  <dcterms:created xsi:type="dcterms:W3CDTF">2024-12-18T07:09:10Z</dcterms:created>
  <dcterms:modified xsi:type="dcterms:W3CDTF">2026-07-02T14:02:35Z</dcterms:modified>
</cp:coreProperties>
</file>